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10.240.6.100\тнцр1$\ТН_Сбыт\Тарифный комитет\Инвестиционная деятельность\Корректировка ТСО 2025-2028 г\Паспорта ИПР\"/>
    </mc:Choice>
  </mc:AlternateContent>
  <xr:revisionPtr revIDLastSave="0" documentId="13_ncr:1_{6A8D26D6-D928-47FC-A573-822CD84E2933}" xr6:coauthVersionLast="36" xr6:coauthVersionMax="36" xr10:uidLastSave="{00000000-0000-0000-0000-000000000000}"/>
  <bookViews>
    <workbookView xWindow="7710" yWindow="915" windowWidth="20610" windowHeight="11640" tabRatio="859" xr2:uid="{00000000-000D-0000-FFFF-FFFF00000000}"/>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C24" i="15" l="1"/>
  <c r="C30" i="15"/>
  <c r="C31" i="15"/>
  <c r="C32" i="15"/>
  <c r="C33" i="15"/>
  <c r="C29" i="15"/>
  <c r="W24" i="15"/>
  <c r="V24" i="15"/>
  <c r="W30" i="15"/>
  <c r="W29" i="15" s="1"/>
  <c r="V30" i="15"/>
  <c r="V29" i="15" s="1"/>
  <c r="AB31" i="15" l="1"/>
  <c r="F36" i="13" l="1"/>
  <c r="F37" i="13"/>
  <c r="F38" i="13"/>
  <c r="F39" i="13"/>
  <c r="F40" i="13"/>
  <c r="C35" i="13"/>
  <c r="C36" i="13"/>
  <c r="C37" i="13"/>
  <c r="C38" i="13"/>
  <c r="C39" i="13"/>
  <c r="C40" i="13"/>
  <c r="C41" i="13"/>
  <c r="H36" i="13"/>
  <c r="H37" i="13"/>
  <c r="H38" i="13"/>
  <c r="H39" i="13"/>
  <c r="H40" i="13"/>
  <c r="H35" i="13"/>
  <c r="H41" i="13"/>
  <c r="F35" i="13"/>
  <c r="F41" i="13"/>
  <c r="H34" i="13" l="1"/>
  <c r="H42" i="13"/>
  <c r="H43" i="13"/>
  <c r="H44" i="13"/>
  <c r="H45" i="13"/>
  <c r="H46" i="13"/>
  <c r="H32" i="13"/>
  <c r="H33" i="13"/>
  <c r="H28" i="13"/>
  <c r="H29" i="13"/>
  <c r="H30" i="13"/>
  <c r="H31" i="13"/>
  <c r="H26" i="13"/>
  <c r="H27" i="13"/>
  <c r="H25" i="13"/>
  <c r="C46" i="13"/>
  <c r="C45" i="13"/>
  <c r="C44" i="13"/>
  <c r="C43" i="13"/>
  <c r="C42" i="13"/>
  <c r="C34" i="13"/>
  <c r="C33" i="13"/>
  <c r="C32" i="13"/>
  <c r="C31" i="13"/>
  <c r="C30" i="13"/>
  <c r="C29" i="13"/>
  <c r="C28" i="13"/>
  <c r="C27" i="13"/>
  <c r="C26" i="13"/>
  <c r="F42" i="13" l="1"/>
  <c r="F43" i="13"/>
  <c r="F44" i="13"/>
  <c r="F45" i="13"/>
  <c r="F46" i="13"/>
  <c r="F34" i="13" l="1"/>
  <c r="F33" i="13"/>
  <c r="F32" i="13"/>
  <c r="F31" i="13"/>
  <c r="F30" i="13"/>
  <c r="F29" i="13"/>
  <c r="F28" i="13"/>
  <c r="F27" i="13"/>
  <c r="F26" i="13"/>
  <c r="F25" i="13"/>
  <c r="C25" i="13"/>
  <c r="A15" i="22"/>
  <c r="AB32" i="15"/>
  <c r="C49" i="7"/>
  <c r="C24" i="6" l="1"/>
  <c r="A12" i="22" l="1"/>
  <c r="AB33" i="15" l="1"/>
  <c r="U24" i="15"/>
  <c r="C25" i="6"/>
  <c r="AB29" i="15" l="1"/>
  <c r="AB30" i="15"/>
  <c r="A5" i="22"/>
  <c r="A5" i="5"/>
  <c r="A4" i="15"/>
  <c r="A5" i="16"/>
  <c r="A5" i="27"/>
  <c r="A5" i="26"/>
  <c r="A4" i="25"/>
  <c r="A5" i="6"/>
  <c r="A5" i="14"/>
  <c r="A6" i="13"/>
  <c r="A4" i="24"/>
  <c r="A13" i="5"/>
  <c r="T24" i="15" l="1"/>
  <c r="A9" i="27"/>
  <c r="A15" i="27"/>
  <c r="A12" i="27"/>
  <c r="A9" i="26"/>
  <c r="A15" i="26"/>
  <c r="A12" i="26"/>
  <c r="A14" i="25"/>
  <c r="A11" i="25"/>
  <c r="A8" i="25"/>
  <c r="A14" i="24"/>
  <c r="A11" i="24"/>
  <c r="A16" i="13"/>
  <c r="A13" i="13"/>
  <c r="A15" i="6"/>
  <c r="A15" i="16"/>
  <c r="A12" i="16"/>
  <c r="B21" i="22"/>
  <c r="A14" i="15"/>
  <c r="A11" i="15"/>
  <c r="A10" i="5" s="1"/>
  <c r="A12"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24" i="15" l="1"/>
  <c r="B27" i="22"/>
</calcChain>
</file>

<file path=xl/sharedStrings.xml><?xml version="1.0" encoding="utf-8"?>
<sst xmlns="http://schemas.openxmlformats.org/spreadsheetml/2006/main" count="1430" uniqueCount="557">
  <si>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</si>
  <si>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</si>
  <si>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</si>
  <si>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</si>
  <si>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</si>
  <si>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</si>
  <si>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</si>
  <si>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</si>
  <si>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</si>
  <si>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</si>
  <si>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</si>
  <si>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</si>
  <si>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</si>
  <si>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</si>
  <si>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</si>
  <si>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</si>
  <si>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</si>
  <si>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</si>
  <si>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</si>
  <si>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</si>
  <si>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</si>
  <si>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</si>
  <si>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</si>
  <si>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</si>
  <si>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</si>
  <si>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</si>
  <si>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</si>
  <si>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</si>
  <si>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</si>
  <si>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</si>
  <si>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</si>
  <si>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</si>
  <si>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</si>
  <si>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</si>
  <si>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</si>
  <si>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</si>
  <si>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</si>
  <si>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</si>
  <si>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</si>
  <si>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</si>
  <si>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</si>
  <si>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</si>
  <si>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</si>
  <si>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</si>
  <si>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</si>
  <si>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</si>
  <si>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</si>
  <si>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</si>
  <si>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</si>
  <si>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</si>
  <si>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</si>
  <si>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</si>
  <si>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</si>
  <si>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</si>
  <si>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</si>
  <si>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</si>
  <si>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</si>
  <si>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</si>
  <si>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</si>
  <si>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</si>
  <si>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</si>
  <si>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</si>
  <si>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</si>
  <si>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</si>
  <si>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</si>
  <si>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</si>
  <si>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</si>
  <si>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</si>
  <si>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</si>
  <si>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</si>
  <si>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</si>
  <si>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</si>
  <si>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</si>
  <si>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</si>
  <si>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</si>
  <si>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</si>
  <si>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</si>
  <si>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</si>
  <si>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</si>
  <si>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</si>
  <si>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</si>
  <si>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</si>
  <si>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</si>
  <si>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</si>
  <si>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</si>
  <si>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</si>
  <si>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</si>
  <si>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</si>
  <si>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</si>
  <si>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</si>
  <si>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</si>
  <si>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</si>
  <si>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</si>
  <si>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</si>
  <si>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</si>
  <si>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</si>
  <si>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</si>
  <si>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</si>
  <si>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</si>
  <si>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</si>
  <si>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</si>
  <si>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</si>
  <si>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</si>
  <si>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</si>
  <si>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</si>
  <si>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</si>
  <si>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</si>
  <si>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</si>
  <si>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</si>
  <si>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</si>
  <si>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</si>
  <si>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</si>
  <si>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</si>
  <si>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</si>
  <si>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</si>
  <si>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</si>
  <si>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</si>
  <si>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</si>
  <si>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</si>
  <si>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</si>
  <si>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</si>
  <si>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</si>
  <si>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</si>
  <si>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</si>
  <si>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</si>
  <si>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</si>
  <si>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</si>
  <si>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</si>
  <si>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</si>
  <si>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</si>
  <si>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</si>
  <si>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</si>
  <si>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</si>
  <si>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</si>
  <si>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</si>
  <si>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</si>
  <si>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</si>
  <si>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</si>
  <si>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</si>
  <si>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</si>
  <si>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</si>
  <si>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</si>
  <si>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</si>
  <si>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</si>
  <si>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</si>
  <si>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</si>
  <si>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</si>
  <si>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</si>
  <si>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</si>
  <si>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</si>
  <si>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</si>
  <si>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</si>
  <si>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</si>
  <si>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</si>
  <si>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</si>
  <si>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</si>
  <si>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</si>
  <si>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</si>
  <si>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</si>
  <si>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</si>
  <si>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</si>
  <si>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</si>
  <si>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</si>
  <si>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</si>
  <si>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</si>
  <si>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</si>
  <si>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</si>
  <si>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</si>
  <si>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</si>
  <si>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</si>
  <si>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</si>
  <si>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</si>
  <si>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</si>
  <si>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</si>
  <si>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</si>
  <si>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</si>
  <si>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</si>
  <si>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</si>
  <si>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</si>
  <si>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</si>
  <si>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</si>
  <si>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</si>
  <si>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</si>
  <si>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</si>
  <si>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</si>
  <si>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</si>
  <si>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</si>
  <si>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</si>
  <si>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</si>
  <si>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</si>
  <si>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</si>
  <si>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</si>
  <si>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</si>
  <si>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</si>
  <si>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</si>
  <si>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</si>
  <si>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</si>
  <si>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</si>
  <si>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</si>
  <si>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</si>
  <si>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</si>
  <si>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</si>
  <si>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</si>
  <si>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</si>
  <si>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</si>
  <si>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</si>
  <si>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</si>
  <si>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</si>
  <si>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</si>
  <si>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</si>
  <si>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</si>
  <si>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</si>
  <si>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</si>
  <si>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</si>
  <si>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</si>
  <si>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</si>
  <si>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</si>
  <si>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</si>
  <si>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</si>
  <si>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</si>
  <si>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</si>
  <si>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</si>
  <si>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</si>
  <si>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</si>
  <si>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</si>
  <si>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</si>
  <si>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</si>
  <si>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</si>
  <si>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</si>
  <si>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</si>
  <si>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</si>
  <si>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</si>
  <si>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</si>
  <si>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</si>
  <si>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</si>
  <si>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</si>
  <si>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</si>
  <si>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</si>
  <si>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</si>
  <si>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</si>
  <si>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</si>
  <si>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</si>
  <si>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</si>
  <si>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</si>
  <si>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</si>
  <si>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</si>
  <si>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</si>
  <si>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</si>
  <si>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</si>
  <si>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</si>
  <si>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</si>
  <si>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</si>
  <si>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</si>
  <si>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</si>
  <si>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</si>
  <si>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</si>
  <si>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</si>
  <si>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</si>
  <si>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</si>
  <si>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</si>
  <si>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</si>
  <si>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</si>
  <si>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</si>
  <si>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</si>
  <si>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</si>
  <si>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</si>
  <si>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</si>
  <si>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</si>
  <si>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</si>
  <si>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</si>
  <si>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</si>
  <si>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</si>
  <si>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</si>
  <si>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</si>
  <si>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</si>
  <si>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</si>
  <si>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</si>
  <si>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</si>
  <si>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</si>
  <si>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</si>
  <si>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</si>
  <si>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</si>
  <si>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</si>
  <si>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</si>
  <si>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</si>
  <si>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</si>
  <si>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</si>
  <si>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</si>
  <si>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</si>
  <si>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</si>
  <si>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</si>
  <si>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</si>
  <si>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</si>
  <si>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</si>
  <si>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</si>
  <si>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</si>
  <si>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</si>
  <si>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</si>
  <si>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</si>
  <si>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</si>
  <si>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</si>
  <si>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</si>
  <si>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</si>
  <si>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</si>
  <si>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</si>
  <si>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</si>
  <si>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</si>
  <si>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</si>
  <si>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</si>
  <si>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</si>
  <si>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</si>
  <si>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</si>
  <si>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</si>
  <si>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</si>
  <si>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</si>
  <si>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</si>
  <si>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</si>
  <si>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</si>
  <si>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</si>
  <si>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</si>
  <si>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</si>
  <si>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</si>
  <si>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</si>
  <si>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</si>
  <si>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</si>
  <si>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</si>
  <si>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</si>
  <si>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</si>
  <si>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</si>
  <si>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</si>
  <si>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</si>
  <si>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</si>
  <si>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</si>
  <si>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</si>
  <si>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</si>
  <si>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</si>
  <si>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</si>
  <si>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</si>
  <si>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</si>
  <si>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</si>
  <si>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</si>
  <si>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</si>
  <si>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</si>
  <si>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</si>
  <si>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</si>
  <si>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</si>
  <si>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</si>
  <si>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</si>
  <si>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</si>
  <si>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</si>
  <si>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</si>
  <si>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</si>
  <si>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</si>
  <si>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</si>
  <si>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</si>
  <si>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</si>
  <si>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</si>
  <si>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Республика Татарстан</t>
  </si>
  <si>
    <t>J_T003</t>
  </si>
  <si>
    <t>Техническое перевооружение оборудования пункта питания автоблокировки ст. Ютаза с заменой масляных выключателей на вакуумные BBTEL с организацией телемеханики 1шт 1963 г.</t>
  </si>
  <si>
    <t>нд</t>
  </si>
  <si>
    <t>-</t>
  </si>
  <si>
    <t>Год 2024</t>
  </si>
  <si>
    <t xml:space="preserve">Работы выполняются по плану </t>
  </si>
  <si>
    <t>начало         (дата)</t>
  </si>
  <si>
    <t>Предложения по корректировке плана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</si>
  <si>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</si>
  <si>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</si>
  <si>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</si>
  <si>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</si>
  <si>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</si>
  <si>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</si>
  <si>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</si>
  <si>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</si>
  <si>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</si>
  <si>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</si>
  <si>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</si>
  <si>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</si>
  <si>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</si>
  <si>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</si>
  <si>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</si>
  <si>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</si>
  <si>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</si>
  <si>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</si>
  <si>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</si>
  <si>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</si>
  <si>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</si>
  <si>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</si>
  <si>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</si>
  <si>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</si>
  <si>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</si>
  <si>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</si>
  <si>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</si>
  <si>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</si>
  <si>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Nt</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</si>
  <si>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</si>
  <si>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</si>
  <si>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</si>
  <si>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</si>
  <si>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</si>
  <si>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</si>
  <si>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</si>
  <si>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</si>
  <si>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</si>
  <si>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</si>
  <si>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</si>
  <si>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</si>
  <si>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</si>
  <si>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</si>
  <si>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</si>
  <si>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</si>
  <si>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</si>
  <si>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</si>
  <si>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</si>
  <si>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</si>
  <si>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</si>
  <si>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</si>
  <si>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</si>
  <si>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</si>
  <si>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</si>
  <si>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</si>
  <si>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</si>
  <si>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</si>
  <si>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</si>
  <si>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</si>
  <si>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</si>
  <si>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</si>
  <si>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</si>
  <si>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</si>
  <si>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</si>
  <si>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</si>
  <si>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</si>
  <si>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</si>
  <si>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</si>
  <si>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</si>
  <si>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</si>
  <si>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</si>
  <si>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</si>
  <si>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</si>
  <si>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</si>
  <si>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</si>
  <si>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</si>
  <si>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</si>
  <si>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</si>
  <si>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</si>
  <si>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</si>
  <si>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</si>
  <si>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</si>
  <si>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</si>
  <si>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</si>
  <si>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</si>
  <si>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</si>
  <si>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</si>
  <si>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</si>
  <si>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</si>
  <si>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</si>
  <si>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</si>
  <si>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</si>
  <si>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</si>
  <si>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</si>
  <si>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</si>
  <si>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</si>
  <si>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</si>
  <si>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</si>
  <si>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</si>
  <si>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</si>
  <si>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</si>
  <si>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</si>
  <si>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</si>
  <si>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</si>
  <si>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</si>
  <si>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</si>
  <si>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</si>
  <si>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</si>
  <si>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</si>
  <si>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</si>
  <si>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</si>
  <si>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</si>
  <si>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</si>
  <si>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</si>
  <si>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</si>
  <si>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</si>
  <si>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</si>
  <si>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</si>
  <si>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</si>
  <si>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Ti·Ni, час</t>
  </si>
  <si>
    <t>Ti·Pi, МВт час</t>
  </si>
  <si>
    <t>Ti·Ni/Nt,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</si>
  <si>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</si>
  <si>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</si>
  <si>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</si>
  <si>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</si>
  <si>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</si>
  <si>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</si>
  <si>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</si>
  <si>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</si>
  <si>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</si>
  <si>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</si>
  <si>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не относится</t>
  </si>
  <si>
    <t>ООО "Татнефть-Энергосбыт"</t>
  </si>
  <si>
    <t>Описание состава объектов инвестиционной деятельности их количества и характеристик в отношении каждого такого объекта</t>
  </si>
  <si>
    <t xml:space="preserve"> -</t>
  </si>
  <si>
    <t>Год 2025</t>
  </si>
  <si>
    <t>Год 2026</t>
  </si>
  <si>
    <t>IV</t>
  </si>
  <si>
    <t>Модернизация, техническое перевооружение трансформаторных и иных подстанций, распределительных пунктов</t>
  </si>
  <si>
    <t>П</t>
  </si>
  <si>
    <t>2027г.</t>
  </si>
  <si>
    <t>Микропроцессорная защита типа БМРЗ</t>
  </si>
  <si>
    <t>Релейная защита</t>
  </si>
  <si>
    <t>Микропроцессорная защита типа БМРЗ ТН-6кВ №1</t>
  </si>
  <si>
    <t>Микропроцессорная защита типа БМРЗ ТН-6кВ №2</t>
  </si>
  <si>
    <t xml:space="preserve">Папка: Корректировка ТСО 2025-2028 г\Обоснование проекта\2026 г\Замена РЗА
</t>
  </si>
  <si>
    <t xml:space="preserve"> по состоянию на 01.01.2026 года</t>
  </si>
  <si>
    <t>по состоянию на 01.01.2026 года</t>
  </si>
  <si>
    <t>План (факт) 2026 года</t>
  </si>
  <si>
    <t>Год 2028</t>
  </si>
  <si>
    <t>Год 2027</t>
  </si>
  <si>
    <t>Сметная стоимость проекта в ценах 2026 года с НДС, млн. руб.</t>
  </si>
  <si>
    <t>Нижнекамский район</t>
  </si>
  <si>
    <t>L_MODRZA1_2027_TNES</t>
  </si>
  <si>
    <t>L_MODRZA14_2027_TNES</t>
  </si>
  <si>
    <t>нет</t>
  </si>
  <si>
    <t>Модернизация микропроцессорной защиты оборудования подстанции в соответствии с требованиями проекта реконструкции АСДУЭ - 22 шт.</t>
  </si>
  <si>
    <t>Микропроцессорная защита типа БМРЗ ВЛ-6кВ ЭД №1</t>
  </si>
  <si>
    <t>Микропроцессорная защита типа БМРЗ ВЛ-6кВ ф.1-03</t>
  </si>
  <si>
    <t>Микропроцессорная защита типа БМРЗ ВЛ-6кВ ф.1-04</t>
  </si>
  <si>
    <t>Микропроцессорная защита типа БМРЗ ВЛ-6кВ ф.1-05</t>
  </si>
  <si>
    <t>Микропроцессорная защита типа БМРЗ ВЛ-6кВ ф.1-06</t>
  </si>
  <si>
    <t>Микропроцессорная защита типа БМРЗ ВЛ-6кВ ф.1-07</t>
  </si>
  <si>
    <t>Микропроцессорная защита типа БМРЗ ВЛ-6кВ ф.1-08</t>
  </si>
  <si>
    <t>Микропроцессорная защита типа БМРЗ ВЛ-6кВ ф.1-09</t>
  </si>
  <si>
    <t>Микропроцессорная защита типа БМРЗ ВЛ-6кВ ф.1-10</t>
  </si>
  <si>
    <t>Микропроцессорная защита типа БМРЗ ВЛ-6кВ ф.1-11</t>
  </si>
  <si>
    <t>Микропроцессорная защита типа БМРЗ ВЛ-6кВ КТП СН №2 КНС-10</t>
  </si>
  <si>
    <t>Микропроцессорная защита типа БМРЗ ВЛ-6кВ ЭД №2</t>
  </si>
  <si>
    <t>Микропроцессорная защита типа БМРЗ ВЛ-6кВ БСК</t>
  </si>
  <si>
    <t>Микропроцессорная защита типа БМРЗ ВЛ-6кВ ф.1-19</t>
  </si>
  <si>
    <t>Микропроцессорная защита типа БМРЗ ВЛ-6кВ ф.1-20</t>
  </si>
  <si>
    <t>Микропроцессорная защита типа БМРЗ ВЛ-6кВ ф.1-22</t>
  </si>
  <si>
    <t>Микропроцессорная защита типа БМРЗ Ввода-6кВ №1</t>
  </si>
  <si>
    <t>Микропроцессорная защита типа БМРЗ Ввода-6кВ №2</t>
  </si>
  <si>
    <t>Микропроцессорная защита типа БМРЗ Секц.выкл.-6кВ</t>
  </si>
  <si>
    <t>Микропроцессорная защита типа БМРЗ ВЛ-6кВ ф.1-23</t>
  </si>
  <si>
    <t>Модернизация микропроцессорной защиты на подстанции № 1 Островная Нижнекамского района Республики Татарстан</t>
  </si>
  <si>
    <t>Модернизация</t>
  </si>
  <si>
    <t>Республика Татарстан,  Нижнекамский район</t>
  </si>
  <si>
    <t>Подстанция № 1 Островная
Нижнекамский район, рядом с н.п.Прости</t>
  </si>
  <si>
    <t>10,5 млн. руб.</t>
  </si>
  <si>
    <r>
      <t xml:space="preserve">Год раскрытия информации: </t>
    </r>
    <r>
      <rPr>
        <b/>
        <u/>
        <sz val="12"/>
        <rFont val="Times New Roman"/>
        <family val="1"/>
        <charset val="204"/>
      </rPr>
      <t>2026</t>
    </r>
    <r>
      <rPr>
        <b/>
        <sz val="12"/>
        <rFont val="Times New Roman"/>
        <family val="1"/>
        <charset val="204"/>
      </rPr>
      <t xml:space="preserve"> год</t>
    </r>
  </si>
  <si>
    <t>Приведение в соответствие устройств релейной защиты электрооборудования подстанции проекту реконструкции АСДУЭ.</t>
  </si>
  <si>
    <t>Приведение в соответствие устройств релейной защиты электрооборудования подстанции проекту реконструкции АСДУЭ</t>
  </si>
  <si>
    <t xml:space="preserve">1. Приведение в соответствие устройств релейной защиты электрооборудования подстанции проекту реконструкции АСДУЭ
2. Повышение надежности энергоснабжения потребителей;
3. Повышение качества электроснабжения потребителей;
4. Увеличение срока службы основного электрооборудования;                                                   </t>
  </si>
  <si>
    <t>Приведение в соответствие устройств релейной защиты электрооборудования подстанции проекту реконструкции АСДУЭ. Обеспечение надежности устройств электроснабжения</t>
  </si>
  <si>
    <t>I</t>
  </si>
  <si>
    <t>ТКП на оборудование и ПИР, сметы на СМР и ПНР</t>
  </si>
  <si>
    <t>Протокол ТС № 19/Прот-ТНЭС от 03.04.2026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</si>
</sst>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81"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indexed="8"/>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vertAlign val="superscript"/>
      <sz val="12"/>
      <color theme="1"/>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41" fillId="0" borderId="0"/>
    <xf numFmtId="0" fontId="9" fillId="0" borderId="0"/>
    <xf numFmtId="0" fontId="9" fillId="0" borderId="0"/>
    <xf numFmtId="0" fontId="27" fillId="0" borderId="0"/>
    <xf numFmtId="0" fontId="9" fillId="0" borderId="0"/>
    <xf numFmtId="0" fontId="53" fillId="0" borderId="0"/>
    <xf numFmtId="0" fontId="9" fillId="0" borderId="0"/>
    <xf numFmtId="0" fontId="53" fillId="0" borderId="0"/>
    <xf numFmtId="0" fontId="52" fillId="0" borderId="0"/>
    <xf numFmtId="0" fontId="52" fillId="0" borderId="0"/>
    <xf numFmtId="0" fontId="52" fillId="0" borderId="0"/>
    <xf numFmtId="0" fontId="52" fillId="0" borderId="0"/>
    <xf numFmtId="0" fontId="54" fillId="0" borderId="0"/>
    <xf numFmtId="0" fontId="52"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50"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84">
    <xf numFmtId="0" fontId="0" fillId="0" borderId="0" xfId="0"/>
    <xf numFmtId="0" fontId="54"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4" fillId="0" borderId="0" xfId="50" applyFont="1"/>
    <xf numFmtId="1" fontId="34" fillId="0" borderId="10" xfId="50" applyNumberFormat="1" applyFont="1" applyBorder="1" applyAlignment="1">
      <alignment horizontal="center" vertical="center"/>
    </xf>
    <xf numFmtId="0" fontId="34" fillId="0" borderId="10" xfId="50" applyFont="1" applyBorder="1" applyAlignment="1">
      <alignment horizontal="center" vertical="center"/>
    </xf>
    <xf numFmtId="0" fontId="33" fillId="0" borderId="0" xfId="50" applyFont="1" applyFill="1"/>
    <xf numFmtId="0" fontId="54"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2" fillId="0" borderId="0" xfId="39" applyFont="1" applyAlignment="1">
      <alignment horizontal="left"/>
    </xf>
    <xf numFmtId="0" fontId="43"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9"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9" fillId="0" borderId="10" xfId="40" applyNumberFormat="1" applyFont="1" applyFill="1" applyBorder="1" applyAlignment="1">
      <alignment horizontal="center" vertical="center" wrapText="1"/>
    </xf>
    <xf numFmtId="0" fontId="39" fillId="0" borderId="0" xfId="54" applyFont="1" applyAlignment="1"/>
    <xf numFmtId="0" fontId="46" fillId="0" borderId="0" xfId="40" applyFont="1" applyFill="1" applyAlignment="1"/>
    <xf numFmtId="0" fontId="9" fillId="0" borderId="10" xfId="40" applyFont="1" applyFill="1" applyBorder="1"/>
    <xf numFmtId="0" fontId="9" fillId="0" borderId="10" xfId="40" applyFont="1" applyBorder="1" applyAlignment="1">
      <alignment horizontal="justify" vertical="top" wrapText="1"/>
    </xf>
    <xf numFmtId="0" fontId="39" fillId="0" borderId="10" xfId="40" applyNumberFormat="1" applyFont="1" applyBorder="1" applyAlignment="1">
      <alignment horizontal="center" vertical="top" wrapText="1"/>
    </xf>
    <xf numFmtId="0" fontId="39" fillId="0" borderId="10" xfId="40" applyFont="1" applyBorder="1" applyAlignment="1">
      <alignment vertical="top" wrapText="1"/>
    </xf>
    <xf numFmtId="168" fontId="39" fillId="0" borderId="10" xfId="40" applyNumberFormat="1" applyFont="1" applyFill="1" applyBorder="1" applyAlignment="1">
      <alignment horizontal="right" vertical="top" wrapText="1"/>
    </xf>
    <xf numFmtId="0" fontId="9" fillId="0" borderId="10" xfId="40" applyNumberFormat="1" applyFont="1" applyFill="1" applyBorder="1" applyAlignment="1">
      <alignment horizontal="left" vertical="top"/>
    </xf>
    <xf numFmtId="0" fontId="47"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9"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9" fillId="0" borderId="0" xfId="40" applyFont="1" applyFill="1" applyAlignment="1">
      <alignment horizontal="center" vertical="top" wrapText="1"/>
    </xf>
    <xf numFmtId="0" fontId="0" fillId="0" borderId="10" xfId="0" applyFill="1" applyBorder="1" applyAlignment="1">
      <alignment wrapText="1"/>
    </xf>
    <xf numFmtId="0" fontId="39" fillId="0" borderId="10" xfId="39" applyFont="1" applyBorder="1" applyAlignment="1">
      <alignment horizontal="center" vertical="center" wrapText="1"/>
    </xf>
    <xf numFmtId="0" fontId="39" fillId="0" borderId="12" xfId="39" applyFont="1" applyBorder="1" applyAlignment="1">
      <alignment horizontal="center" vertical="center" wrapText="1"/>
    </xf>
    <xf numFmtId="0" fontId="42" fillId="0" borderId="0" xfId="39" applyFont="1" applyBorder="1" applyAlignment="1">
      <alignment horizontal="left"/>
    </xf>
    <xf numFmtId="0" fontId="39" fillId="0" borderId="10" xfId="39" applyFont="1" applyBorder="1" applyAlignment="1">
      <alignment horizontal="center" vertical="top"/>
    </xf>
    <xf numFmtId="0" fontId="37" fillId="0" borderId="0" xfId="40" applyFont="1" applyFill="1"/>
    <xf numFmtId="0" fontId="9" fillId="0" borderId="0" xfId="40" applyFill="1"/>
    <xf numFmtId="2" fontId="48" fillId="0" borderId="0" xfId="40" applyNumberFormat="1" applyFont="1" applyFill="1" applyAlignment="1">
      <alignment horizontal="right" vertical="top" wrapText="1"/>
    </xf>
    <xf numFmtId="0" fontId="37" fillId="0" borderId="0" xfId="40" applyFont="1" applyFill="1" applyAlignment="1">
      <alignment horizontal="right"/>
    </xf>
    <xf numFmtId="0" fontId="38" fillId="0" borderId="15" xfId="40" applyFont="1" applyFill="1" applyBorder="1" applyAlignment="1">
      <alignment horizontal="justify"/>
    </xf>
    <xf numFmtId="0" fontId="37" fillId="0" borderId="15" xfId="40" applyFont="1" applyFill="1" applyBorder="1" applyAlignment="1">
      <alignment horizontal="justify"/>
    </xf>
    <xf numFmtId="0" fontId="38" fillId="0" borderId="15" xfId="40" applyFont="1" applyFill="1" applyBorder="1" applyAlignment="1">
      <alignment vertical="top" wrapText="1"/>
    </xf>
    <xf numFmtId="0" fontId="38" fillId="0" borderId="17" xfId="40" applyFont="1" applyFill="1" applyBorder="1" applyAlignment="1">
      <alignment vertical="top" wrapText="1"/>
    </xf>
    <xf numFmtId="0" fontId="38" fillId="0" borderId="16" xfId="40" applyFont="1" applyFill="1" applyBorder="1" applyAlignment="1">
      <alignment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vertical="top" wrapText="1"/>
    </xf>
    <xf numFmtId="0" fontId="37" fillId="0" borderId="15" xfId="40" applyFont="1" applyFill="1" applyBorder="1" applyAlignment="1">
      <alignment vertical="top" wrapText="1"/>
    </xf>
    <xf numFmtId="0" fontId="37" fillId="0" borderId="19" xfId="40" applyFont="1" applyFill="1" applyBorder="1" applyAlignment="1">
      <alignment vertical="top" wrapText="1"/>
    </xf>
    <xf numFmtId="0" fontId="37" fillId="0" borderId="17" xfId="40" applyFont="1" applyFill="1" applyBorder="1" applyAlignment="1">
      <alignment vertical="top" wrapText="1"/>
    </xf>
    <xf numFmtId="0" fontId="38" fillId="0" borderId="15" xfId="40" applyFont="1" applyFill="1" applyBorder="1" applyAlignment="1">
      <alignment horizontal="justify" vertical="top" wrapText="1"/>
    </xf>
    <xf numFmtId="0" fontId="37" fillId="0" borderId="20" xfId="40" quotePrefix="1" applyFont="1" applyFill="1" applyBorder="1" applyAlignment="1">
      <alignment horizontal="justify" vertical="top" wrapText="1"/>
    </xf>
    <xf numFmtId="0" fontId="37" fillId="0" borderId="21" xfId="40" applyFont="1" applyFill="1" applyBorder="1" applyAlignment="1">
      <alignment horizontal="justify" vertical="top" wrapText="1"/>
    </xf>
    <xf numFmtId="0" fontId="38" fillId="0" borderId="16" xfId="40" applyFont="1" applyFill="1" applyBorder="1" applyAlignment="1">
      <alignment horizontal="left" vertical="center" wrapText="1"/>
    </xf>
    <xf numFmtId="0" fontId="37" fillId="0" borderId="20" xfId="40" applyFont="1" applyFill="1" applyBorder="1" applyAlignment="1">
      <alignment horizontal="justify" vertical="top" wrapText="1"/>
    </xf>
    <xf numFmtId="0" fontId="38" fillId="0" borderId="16" xfId="40" applyFont="1" applyFill="1" applyBorder="1" applyAlignment="1">
      <alignment horizontal="center" vertical="center" wrapText="1"/>
    </xf>
    <xf numFmtId="0" fontId="37" fillId="0" borderId="17" xfId="40" applyFont="1" applyFill="1" applyBorder="1"/>
    <xf numFmtId="1" fontId="38" fillId="0" borderId="0" xfId="40" applyNumberFormat="1" applyFont="1" applyFill="1" applyAlignment="1">
      <alignment horizontal="left" vertical="top"/>
    </xf>
    <xf numFmtId="49" fontId="37" fillId="0" borderId="0" xfId="40" applyNumberFormat="1" applyFont="1" applyFill="1" applyAlignment="1">
      <alignment horizontal="left" vertical="top" wrapText="1"/>
    </xf>
    <xf numFmtId="49" fontId="37" fillId="0" borderId="0" xfId="40" applyNumberFormat="1" applyFont="1" applyFill="1" applyBorder="1" applyAlignment="1">
      <alignment horizontal="left" vertical="top"/>
    </xf>
    <xf numFmtId="0" fontId="37" fillId="0" borderId="0" xfId="40" applyFont="1" applyFill="1" applyBorder="1" applyAlignment="1">
      <alignment horizontal="center" vertical="center"/>
    </xf>
    <xf numFmtId="0" fontId="39" fillId="0" borderId="22" xfId="40" applyFont="1" applyFill="1" applyBorder="1" applyAlignment="1">
      <alignment vertical="center" wrapText="1"/>
    </xf>
    <xf numFmtId="0" fontId="39" fillId="0" borderId="23" xfId="40" applyFont="1" applyFill="1" applyBorder="1" applyAlignment="1">
      <alignment vertical="center" wrapText="1"/>
    </xf>
    <xf numFmtId="0" fontId="36" fillId="0" borderId="10" xfId="50" applyFont="1" applyFill="1" applyBorder="1" applyAlignment="1">
      <alignment horizontal="center" vertical="center" wrapText="1"/>
    </xf>
    <xf numFmtId="0" fontId="36" fillId="0" borderId="10" xfId="50" applyFont="1" applyFill="1" applyBorder="1" applyAlignment="1">
      <alignment horizontal="center" vertical="center"/>
    </xf>
    <xf numFmtId="0" fontId="46" fillId="0" borderId="0" xfId="40" applyFont="1" applyFill="1" applyAlignment="1">
      <alignment horizontal="center"/>
    </xf>
    <xf numFmtId="0" fontId="9" fillId="0" borderId="0" xfId="40" applyFont="1" applyFill="1" applyAlignment="1">
      <alignment vertical="top" wrapText="1"/>
    </xf>
    <xf numFmtId="0" fontId="39" fillId="0" borderId="10" xfId="39" applyFont="1" applyFill="1" applyBorder="1" applyAlignment="1">
      <alignment horizontal="center" vertical="center" wrapText="1"/>
    </xf>
    <xf numFmtId="0" fontId="39" fillId="0" borderId="12" xfId="39"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17" fontId="37" fillId="25" borderId="15" xfId="40" applyNumberFormat="1" applyFont="1" applyFill="1" applyBorder="1" applyAlignment="1">
      <alignment horizontal="justify"/>
    </xf>
    <xf numFmtId="0" fontId="9" fillId="25" borderId="0" xfId="40" applyFont="1" applyFill="1"/>
    <xf numFmtId="0" fontId="6" fillId="25" borderId="0" xfId="40" applyFont="1" applyFill="1" applyAlignment="1">
      <alignment vertical="center"/>
    </xf>
    <xf numFmtId="0" fontId="10" fillId="25" borderId="0" xfId="40" applyFont="1" applyFill="1" applyAlignment="1"/>
    <xf numFmtId="167" fontId="39" fillId="25" borderId="10" xfId="40" applyNumberFormat="1" applyFont="1" applyFill="1" applyBorder="1" applyAlignment="1">
      <alignment horizontal="center" vertical="center" wrapText="1"/>
    </xf>
    <xf numFmtId="0" fontId="9" fillId="25" borderId="0" xfId="40" applyFont="1" applyFill="1" applyBorder="1" applyAlignment="1">
      <alignment wrapText="1"/>
    </xf>
    <xf numFmtId="0" fontId="38" fillId="0" borderId="15" xfId="40" applyFont="1" applyFill="1" applyBorder="1" applyAlignment="1">
      <alignment horizontal="justify" vertical="center"/>
    </xf>
    <xf numFmtId="0" fontId="39" fillId="25" borderId="10" xfId="40" applyFont="1" applyFill="1" applyBorder="1" applyAlignment="1">
      <alignment horizontal="center" vertical="center" wrapText="1"/>
    </xf>
    <xf numFmtId="0" fontId="39" fillId="25" borderId="12" xfId="39" applyFont="1" applyFill="1" applyBorder="1" applyAlignment="1">
      <alignment horizontal="center" vertical="center" wrapText="1"/>
    </xf>
    <xf numFmtId="0" fontId="39" fillId="25" borderId="10" xfId="39" applyFont="1" applyFill="1" applyBorder="1" applyAlignment="1">
      <alignment horizontal="center" vertical="top"/>
    </xf>
    <xf numFmtId="0" fontId="10" fillId="25" borderId="0" xfId="40" applyFont="1" applyFill="1" applyAlignment="1">
      <alignment horizontal="right" vertical="center"/>
    </xf>
    <xf numFmtId="0" fontId="10" fillId="25" borderId="0" xfId="40" applyFont="1" applyFill="1" applyAlignment="1">
      <alignment horizontal="right"/>
    </xf>
    <xf numFmtId="0" fontId="3" fillId="25" borderId="0" xfId="51" applyFont="1" applyFill="1" applyAlignment="1">
      <alignment vertical="center"/>
    </xf>
    <xf numFmtId="0" fontId="2" fillId="25" borderId="0" xfId="51" applyFont="1" applyFill="1" applyBorder="1" applyAlignment="1">
      <alignment vertical="center"/>
    </xf>
    <xf numFmtId="0" fontId="39" fillId="25" borderId="14" xfId="40" applyFont="1" applyFill="1" applyBorder="1" applyAlignment="1">
      <alignment horizontal="center" vertical="center" wrapText="1"/>
    </xf>
    <xf numFmtId="0" fontId="39"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0" xfId="40" applyFont="1" applyFill="1" applyBorder="1" applyAlignment="1">
      <alignment horizontal="center" vertical="center"/>
    </xf>
    <xf numFmtId="1" fontId="39" fillId="25" borderId="10" xfId="40" applyNumberFormat="1" applyFont="1" applyFill="1" applyBorder="1" applyAlignment="1">
      <alignment horizontal="center" vertical="center" wrapText="1"/>
    </xf>
    <xf numFmtId="1" fontId="9" fillId="25" borderId="10" xfId="40" applyNumberFormat="1" applyFont="1" applyFill="1" applyBorder="1" applyAlignment="1">
      <alignment horizontal="center" vertical="center" wrapText="1"/>
    </xf>
    <xf numFmtId="1" fontId="9" fillId="25" borderId="10" xfId="40" applyNumberFormat="1" applyFont="1" applyFill="1" applyBorder="1" applyAlignment="1">
      <alignment horizontal="left" vertical="center" wrapText="1"/>
    </xf>
    <xf numFmtId="0" fontId="9" fillId="25" borderId="13" xfId="40" applyFont="1" applyFill="1" applyBorder="1" applyAlignment="1">
      <alignment horizontal="left" vertical="center" wrapText="1"/>
    </xf>
    <xf numFmtId="0" fontId="44" fillId="25" borderId="10" xfId="46" applyFont="1" applyFill="1" applyBorder="1" applyAlignment="1">
      <alignment horizontal="left" vertical="center" wrapText="1"/>
    </xf>
    <xf numFmtId="0" fontId="40" fillId="25" borderId="10" xfId="46" applyFont="1" applyFill="1" applyBorder="1" applyAlignment="1">
      <alignment horizontal="left" vertical="center" wrapText="1"/>
    </xf>
    <xf numFmtId="0" fontId="44" fillId="25" borderId="12" xfId="46"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wrapText="1"/>
    </xf>
    <xf numFmtId="0" fontId="9" fillId="25" borderId="0" xfId="40" applyFont="1" applyFill="1" applyBorder="1"/>
    <xf numFmtId="2" fontId="9" fillId="25" borderId="0" xfId="40" applyNumberFormat="1" applyFont="1" applyFill="1" applyAlignment="1">
      <alignment horizontal="center" vertical="top" wrapText="1"/>
    </xf>
    <xf numFmtId="0" fontId="9" fillId="25" borderId="0" xfId="40" applyFont="1" applyFill="1" applyBorder="1" applyAlignment="1">
      <alignment horizontal="left"/>
    </xf>
    <xf numFmtId="0" fontId="9" fillId="25" borderId="0" xfId="40" applyFont="1" applyFill="1" applyBorder="1" applyAlignment="1"/>
    <xf numFmtId="0" fontId="9" fillId="25" borderId="0" xfId="40" applyFont="1" applyFill="1" applyAlignment="1">
      <alignment horizontal="left" vertical="center" wrapText="1"/>
    </xf>
    <xf numFmtId="0" fontId="9" fillId="0" borderId="10" xfId="40" applyNumberFormat="1" applyFont="1" applyFill="1" applyBorder="1" applyAlignment="1">
      <alignment horizontal="center" vertical="center" wrapText="1"/>
    </xf>
    <xf numFmtId="0" fontId="57" fillId="0" borderId="0" xfId="51" applyFont="1"/>
    <xf numFmtId="0" fontId="58" fillId="0" borderId="0" xfId="51" applyFont="1" applyAlignment="1">
      <alignment horizontal="left" vertical="center"/>
    </xf>
    <xf numFmtId="0" fontId="59" fillId="0" borderId="0" xfId="51" applyFont="1" applyAlignment="1">
      <alignment vertical="center"/>
    </xf>
    <xf numFmtId="0" fontId="61" fillId="0" borderId="0" xfId="51" applyFont="1" applyFill="1" applyBorder="1" applyAlignment="1">
      <alignment horizontal="center" vertical="center"/>
    </xf>
    <xf numFmtId="0" fontId="57" fillId="0" borderId="0" xfId="51" applyFont="1" applyBorder="1"/>
    <xf numFmtId="0" fontId="60" fillId="0" borderId="0" xfId="51" applyFont="1" applyAlignment="1">
      <alignment vertical="center"/>
    </xf>
    <xf numFmtId="0" fontId="62" fillId="0" borderId="0" xfId="51" applyFont="1"/>
    <xf numFmtId="0" fontId="55" fillId="0" borderId="0" xfId="51" applyFont="1" applyAlignment="1">
      <alignment vertical="center"/>
    </xf>
    <xf numFmtId="0" fontId="61" fillId="0" borderId="0" xfId="51" applyFont="1" applyAlignment="1">
      <alignment horizontal="center" vertical="center"/>
    </xf>
    <xf numFmtId="0" fontId="63" fillId="0" borderId="0" xfId="51" applyFont="1" applyAlignment="1">
      <alignment vertical="center"/>
    </xf>
    <xf numFmtId="0" fontId="64" fillId="0" borderId="10" xfId="51" applyFont="1" applyBorder="1" applyAlignment="1">
      <alignment horizontal="center" vertical="center" wrapText="1"/>
    </xf>
    <xf numFmtId="0" fontId="65" fillId="0" borderId="10" xfId="40" applyFont="1" applyFill="1" applyBorder="1" applyAlignment="1">
      <alignment horizontal="center" vertical="center" wrapText="1"/>
    </xf>
    <xf numFmtId="0" fontId="61" fillId="0" borderId="0" xfId="51" applyFont="1" applyBorder="1" applyAlignment="1">
      <alignment horizontal="center" vertical="center"/>
    </xf>
    <xf numFmtId="0" fontId="62" fillId="0" borderId="0" xfId="51" applyFont="1" applyBorder="1"/>
    <xf numFmtId="0" fontId="64" fillId="0" borderId="11" xfId="51" applyFont="1" applyBorder="1" applyAlignment="1">
      <alignment horizontal="center" vertical="center" wrapText="1"/>
    </xf>
    <xf numFmtId="0" fontId="55" fillId="0" borderId="11" xfId="51" applyFont="1" applyBorder="1" applyAlignment="1">
      <alignment horizontal="center" vertical="center" wrapText="1"/>
    </xf>
    <xf numFmtId="0" fontId="56" fillId="0" borderId="10" xfId="51" applyFont="1" applyBorder="1" applyAlignment="1">
      <alignment horizontal="center" vertical="center"/>
    </xf>
    <xf numFmtId="0" fontId="59" fillId="0" borderId="0" xfId="51" applyFont="1" applyAlignment="1">
      <alignment horizontal="center" vertical="center"/>
    </xf>
    <xf numFmtId="0" fontId="61" fillId="0" borderId="0" xfId="51" applyFont="1" applyFill="1" applyBorder="1" applyAlignment="1">
      <alignment vertical="center"/>
    </xf>
    <xf numFmtId="0" fontId="66" fillId="0" borderId="0" xfId="50" applyFont="1" applyAlignment="1"/>
    <xf numFmtId="0" fontId="66" fillId="0" borderId="0" xfId="50" applyFont="1" applyFill="1" applyAlignment="1"/>
    <xf numFmtId="0" fontId="65" fillId="0" borderId="0" xfId="50" applyFont="1" applyFill="1" applyAlignment="1"/>
    <xf numFmtId="0" fontId="64" fillId="0" borderId="10" xfId="51" applyFont="1" applyBorder="1" applyAlignment="1">
      <alignment horizontal="center" vertical="center"/>
    </xf>
    <xf numFmtId="0" fontId="55" fillId="0" borderId="10" xfId="51" applyFont="1" applyBorder="1" applyAlignment="1">
      <alignment horizontal="center" vertical="center" wrapText="1"/>
    </xf>
    <xf numFmtId="0" fontId="57" fillId="0" borderId="0" xfId="51" applyFont="1" applyFill="1"/>
    <xf numFmtId="0" fontId="52" fillId="0" borderId="0" xfId="52"/>
    <xf numFmtId="0" fontId="67" fillId="0" borderId="0" xfId="52" applyFont="1" applyAlignment="1">
      <alignment vertical="center" wrapText="1"/>
    </xf>
    <xf numFmtId="0" fontId="64" fillId="0" borderId="0" xfId="52" applyFont="1" applyAlignment="1">
      <alignment horizontal="center"/>
    </xf>
    <xf numFmtId="0" fontId="69" fillId="0" borderId="0" xfId="52" applyFont="1"/>
    <xf numFmtId="0" fontId="52" fillId="0" borderId="0" xfId="52" applyAlignment="1"/>
    <xf numFmtId="0" fontId="70" fillId="0" borderId="0" xfId="52" applyFont="1"/>
    <xf numFmtId="0" fontId="71" fillId="0" borderId="0" xfId="52" applyFont="1"/>
    <xf numFmtId="0" fontId="71" fillId="0" borderId="0" xfId="52" applyFont="1" applyFill="1" applyBorder="1" applyAlignment="1">
      <alignment horizontal="center" vertical="center"/>
    </xf>
    <xf numFmtId="0" fontId="71" fillId="0" borderId="32" xfId="52" applyFont="1" applyBorder="1" applyAlignment="1">
      <alignment horizontal="center" vertical="center"/>
    </xf>
    <xf numFmtId="0" fontId="71" fillId="0" borderId="10" xfId="52" applyFont="1" applyFill="1" applyBorder="1" applyAlignment="1">
      <alignment horizontal="center" vertical="center"/>
    </xf>
    <xf numFmtId="0" fontId="71" fillId="0" borderId="36" xfId="52" applyFont="1" applyFill="1" applyBorder="1" applyAlignment="1">
      <alignment horizontal="center" vertical="center"/>
    </xf>
    <xf numFmtId="0" fontId="71" fillId="0" borderId="0" xfId="52" applyFont="1" applyBorder="1" applyAlignment="1">
      <alignment vertical="center"/>
    </xf>
    <xf numFmtId="0" fontId="71" fillId="0" borderId="0" xfId="52" applyFont="1" applyBorder="1"/>
    <xf numFmtId="0" fontId="71" fillId="0" borderId="0" xfId="52" applyFont="1" applyBorder="1" applyAlignment="1"/>
    <xf numFmtId="0" fontId="70" fillId="0" borderId="0" xfId="52" applyFont="1" applyBorder="1"/>
    <xf numFmtId="0" fontId="71" fillId="0" borderId="0" xfId="52" applyFont="1" applyAlignment="1">
      <alignment vertical="center"/>
    </xf>
    <xf numFmtId="0" fontId="71" fillId="0" borderId="0" xfId="52" applyFont="1" applyAlignment="1"/>
    <xf numFmtId="0" fontId="68" fillId="0" borderId="12" xfId="52" applyFont="1" applyFill="1" applyBorder="1" applyAlignment="1">
      <alignment horizontal="center" vertical="center"/>
    </xf>
    <xf numFmtId="0" fontId="73" fillId="0" borderId="0" xfId="52" applyFont="1"/>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10" xfId="52" applyFont="1" applyFill="1" applyBorder="1" applyAlignment="1">
      <alignment horizontal="center"/>
    </xf>
    <xf numFmtId="0" fontId="71" fillId="0" borderId="10" xfId="52" applyFont="1" applyFill="1" applyBorder="1" applyAlignment="1">
      <alignment horizontal="center"/>
    </xf>
    <xf numFmtId="0" fontId="68" fillId="0" borderId="10" xfId="52" applyFont="1" applyBorder="1" applyAlignment="1">
      <alignment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xf>
    <xf numFmtId="49" fontId="70" fillId="0" borderId="0" xfId="52" applyNumberFormat="1" applyFont="1"/>
    <xf numFmtId="49" fontId="71" fillId="0" borderId="0" xfId="52" applyNumberFormat="1" applyFont="1" applyAlignment="1">
      <alignment vertical="center"/>
    </xf>
    <xf numFmtId="49" fontId="70" fillId="0" borderId="0" xfId="52" applyNumberFormat="1" applyFont="1" applyAlignment="1">
      <alignment vertical="center"/>
    </xf>
    <xf numFmtId="0" fontId="52" fillId="0" borderId="0" xfId="52" applyAlignment="1">
      <alignment vertical="center"/>
    </xf>
    <xf numFmtId="0" fontId="64" fillId="0" borderId="10" xfId="51" applyFont="1" applyBorder="1" applyAlignment="1">
      <alignment horizontal="center" vertical="center" wrapText="1"/>
    </xf>
    <xf numFmtId="0" fontId="64" fillId="0" borderId="10" xfId="0" applyFont="1" applyBorder="1" applyAlignment="1">
      <alignment horizontal="center" vertical="center"/>
    </xf>
    <xf numFmtId="0" fontId="64" fillId="0" borderId="10" xfId="0" applyFont="1" applyBorder="1" applyAlignment="1">
      <alignment horizontal="center" vertical="center" wrapText="1"/>
    </xf>
    <xf numFmtId="0" fontId="64" fillId="0" borderId="27" xfId="0" applyFont="1" applyBorder="1" applyAlignment="1">
      <alignment horizontal="center" vertical="center" wrapText="1"/>
    </xf>
    <xf numFmtId="0" fontId="64" fillId="0" borderId="14" xfId="0" applyFont="1" applyBorder="1" applyAlignment="1">
      <alignment horizontal="center" vertical="center"/>
    </xf>
    <xf numFmtId="0" fontId="64" fillId="0" borderId="14" xfId="0" applyFont="1" applyFill="1" applyBorder="1" applyAlignment="1">
      <alignment horizontal="center" vertical="center" wrapText="1"/>
    </xf>
    <xf numFmtId="167" fontId="9" fillId="25" borderId="10" xfId="40" applyNumberFormat="1" applyFont="1" applyFill="1" applyBorder="1" applyAlignment="1">
      <alignment horizontal="center" vertical="center" wrapText="1"/>
    </xf>
    <xf numFmtId="0" fontId="39" fillId="0" borderId="0" xfId="40" applyFont="1"/>
    <xf numFmtId="0" fontId="9" fillId="0" borderId="10" xfId="40" applyFont="1" applyFill="1" applyBorder="1" applyAlignment="1">
      <alignment horizontal="left" vertical="center" wrapText="1"/>
    </xf>
    <xf numFmtId="0" fontId="37" fillId="0" borderId="16" xfId="40" applyFont="1" applyFill="1" applyBorder="1" applyAlignment="1">
      <alignment horizontal="left" vertical="top" wrapText="1"/>
    </xf>
    <xf numFmtId="49" fontId="9" fillId="0" borderId="10" xfId="39" applyNumberFormat="1" applyFont="1" applyFill="1" applyBorder="1" applyAlignment="1">
      <alignment horizontal="center" vertical="center"/>
    </xf>
    <xf numFmtId="167" fontId="9" fillId="0" borderId="0" xfId="39" applyNumberFormat="1" applyFont="1" applyAlignment="1">
      <alignment horizontal="left"/>
    </xf>
    <xf numFmtId="0" fontId="9" fillId="0" borderId="0" xfId="39" applyFont="1" applyFill="1" applyAlignment="1">
      <alignment horizontal="left"/>
    </xf>
    <xf numFmtId="0" fontId="9" fillId="25" borderId="10" xfId="40" applyFont="1" applyFill="1" applyBorder="1" applyAlignment="1">
      <alignment horizontal="center"/>
    </xf>
    <xf numFmtId="0" fontId="39" fillId="25" borderId="14" xfId="40" applyFont="1" applyFill="1" applyBorder="1" applyAlignment="1">
      <alignment horizontal="center" vertical="center" wrapText="1"/>
    </xf>
    <xf numFmtId="0" fontId="37" fillId="0" borderId="20" xfId="40" applyFont="1" applyFill="1" applyBorder="1" applyAlignment="1">
      <alignment vertical="center" wrapText="1"/>
    </xf>
    <xf numFmtId="2" fontId="39" fillId="25" borderId="10" xfId="40" applyNumberFormat="1" applyFont="1" applyFill="1" applyBorder="1" applyAlignment="1">
      <alignment horizontal="center" vertical="center" wrapText="1"/>
    </xf>
    <xf numFmtId="2" fontId="9" fillId="25" borderId="10" xfId="40" applyNumberFormat="1" applyFont="1" applyFill="1" applyBorder="1" applyAlignment="1">
      <alignment horizontal="center" vertical="center" wrapText="1"/>
    </xf>
    <xf numFmtId="2" fontId="9" fillId="25" borderId="10" xfId="40" applyNumberFormat="1" applyFont="1" applyFill="1" applyBorder="1" applyAlignment="1">
      <alignment horizontal="center"/>
    </xf>
    <xf numFmtId="0" fontId="37" fillId="0" borderId="16" xfId="40" applyFont="1" applyFill="1" applyBorder="1" applyAlignment="1">
      <alignment horizontal="justify"/>
    </xf>
    <xf numFmtId="0" fontId="13" fillId="0" borderId="0" xfId="51" applyFont="1" applyFill="1"/>
    <xf numFmtId="0" fontId="76" fillId="0" borderId="0" xfId="51" applyFont="1" applyAlignment="1">
      <alignment horizontal="left" vertical="center"/>
    </xf>
    <xf numFmtId="0" fontId="46" fillId="0" borderId="0" xfId="51" applyFont="1" applyAlignment="1">
      <alignment vertical="center"/>
    </xf>
    <xf numFmtId="0" fontId="46" fillId="0" borderId="0" xfId="51" applyFont="1" applyAlignment="1">
      <alignment horizontal="center" vertical="center"/>
    </xf>
    <xf numFmtId="0" fontId="79" fillId="0" borderId="0" xfId="51" applyFont="1" applyAlignment="1">
      <alignment vertical="center"/>
    </xf>
    <xf numFmtId="0" fontId="9" fillId="0" borderId="0" xfId="51" applyFont="1" applyAlignment="1">
      <alignment vertical="center"/>
    </xf>
    <xf numFmtId="0" fontId="10" fillId="0" borderId="0" xfId="51" applyFont="1" applyFill="1" applyBorder="1" applyAlignment="1">
      <alignment horizontal="center" vertical="center"/>
    </xf>
    <xf numFmtId="0" fontId="13" fillId="0" borderId="0" xfId="51" applyFont="1" applyBorder="1"/>
    <xf numFmtId="0" fontId="71" fillId="0" borderId="0" xfId="51" applyFont="1"/>
    <xf numFmtId="0" fontId="10" fillId="0" borderId="0" xfId="51" applyFont="1" applyAlignment="1">
      <alignment horizontal="center" vertical="center"/>
    </xf>
    <xf numFmtId="0" fontId="78" fillId="0" borderId="0" xfId="51" applyFont="1" applyAlignment="1">
      <alignment vertical="center"/>
    </xf>
    <xf numFmtId="0" fontId="9" fillId="0" borderId="10" xfId="51" applyFont="1" applyBorder="1" applyAlignment="1">
      <alignment vertical="center" wrapText="1"/>
    </xf>
    <xf numFmtId="0" fontId="9" fillId="0" borderId="11" xfId="51" applyFont="1" applyBorder="1" applyAlignment="1">
      <alignment horizontal="center" vertical="center" wrapText="1"/>
    </xf>
    <xf numFmtId="0" fontId="9" fillId="0" borderId="10" xfId="51" applyFont="1" applyBorder="1" applyAlignment="1">
      <alignment horizontal="center" vertical="center" wrapText="1"/>
    </xf>
    <xf numFmtId="0" fontId="9" fillId="0" borderId="0" xfId="51" applyFont="1" applyBorder="1" applyAlignment="1">
      <alignment vertical="center"/>
    </xf>
    <xf numFmtId="0" fontId="10" fillId="0" borderId="0" xfId="51" applyFont="1" applyBorder="1" applyAlignment="1">
      <alignment horizontal="center" vertical="center"/>
    </xf>
    <xf numFmtId="0" fontId="71" fillId="0" borderId="0" xfId="51" applyFont="1" applyBorder="1"/>
    <xf numFmtId="49" fontId="9" fillId="0" borderId="10" xfId="51" applyNumberFormat="1" applyFont="1" applyFill="1" applyBorder="1" applyAlignment="1">
      <alignment vertical="center"/>
    </xf>
    <xf numFmtId="0" fontId="9" fillId="0" borderId="11" xfId="51" applyFont="1" applyBorder="1" applyAlignment="1">
      <alignment horizontal="left" vertical="center" wrapText="1"/>
    </xf>
    <xf numFmtId="0" fontId="9" fillId="0" borderId="10" xfId="51" applyFont="1" applyFill="1" applyBorder="1" applyAlignment="1">
      <alignment horizontal="center" vertical="center" wrapText="1"/>
    </xf>
    <xf numFmtId="0" fontId="9" fillId="0" borderId="11" xfId="51" applyFont="1" applyFill="1" applyBorder="1" applyAlignment="1">
      <alignment vertical="center" wrapText="1"/>
    </xf>
    <xf numFmtId="0" fontId="9" fillId="0" borderId="10" xfId="51" applyFont="1" applyFill="1" applyBorder="1" applyAlignment="1">
      <alignment horizontal="left" vertical="center" wrapText="1"/>
    </xf>
    <xf numFmtId="0" fontId="9" fillId="24" borderId="0" xfId="51" applyFont="1" applyFill="1" applyBorder="1" applyAlignment="1">
      <alignment vertical="center"/>
    </xf>
    <xf numFmtId="0" fontId="10" fillId="24" borderId="0" xfId="51" applyFont="1" applyFill="1" applyBorder="1" applyAlignment="1">
      <alignment horizontal="center" vertical="center"/>
    </xf>
    <xf numFmtId="0" fontId="71" fillId="24" borderId="0" xfId="51" applyFont="1" applyFill="1" applyBorder="1"/>
    <xf numFmtId="0" fontId="71" fillId="24" borderId="0" xfId="51" applyFont="1" applyFill="1"/>
    <xf numFmtId="0" fontId="9" fillId="0" borderId="10" xfId="51" applyFont="1" applyBorder="1" applyAlignment="1">
      <alignment horizontal="left" vertical="center" wrapText="1"/>
    </xf>
    <xf numFmtId="0" fontId="80" fillId="0" borderId="0" xfId="51" applyFont="1" applyBorder="1"/>
    <xf numFmtId="0" fontId="80" fillId="0" borderId="0" xfId="51" applyFont="1"/>
    <xf numFmtId="0" fontId="9" fillId="25" borderId="10" xfId="51" applyFont="1" applyFill="1" applyBorder="1" applyAlignment="1">
      <alignment horizontal="center" vertical="center"/>
    </xf>
    <xf numFmtId="0" fontId="39" fillId="0" borderId="10" xfId="40" applyFont="1" applyFill="1" applyBorder="1" applyAlignment="1">
      <alignment horizontal="center" vertical="center" wrapText="1"/>
    </xf>
    <xf numFmtId="49" fontId="9" fillId="0" borderId="11" xfId="51" applyNumberFormat="1" applyFont="1" applyFill="1" applyBorder="1" applyAlignment="1">
      <alignment horizontal="center" vertical="center"/>
    </xf>
    <xf numFmtId="49" fontId="9" fillId="0" borderId="26" xfId="51" applyNumberFormat="1" applyFont="1" applyFill="1" applyBorder="1" applyAlignment="1">
      <alignment horizontal="center" vertical="center"/>
    </xf>
    <xf numFmtId="49" fontId="9" fillId="0" borderId="27" xfId="51" applyNumberFormat="1" applyFont="1" applyFill="1" applyBorder="1" applyAlignment="1">
      <alignment horizontal="center" vertical="center"/>
    </xf>
    <xf numFmtId="0" fontId="39" fillId="0" borderId="0" xfId="0" applyFont="1" applyFill="1" applyAlignment="1">
      <alignment horizontal="center" vertical="center"/>
    </xf>
    <xf numFmtId="0" fontId="9" fillId="0" borderId="0" xfId="51" applyFont="1" applyAlignment="1">
      <alignment horizontal="center" vertical="center"/>
    </xf>
    <xf numFmtId="0" fontId="78" fillId="0" borderId="0" xfId="51" applyFont="1" applyAlignment="1">
      <alignment horizontal="center" vertical="center" wrapText="1"/>
    </xf>
    <xf numFmtId="0" fontId="78" fillId="0" borderId="0" xfId="51" applyFont="1" applyAlignment="1">
      <alignment horizontal="center" vertical="center"/>
    </xf>
    <xf numFmtId="0" fontId="46" fillId="0" borderId="0" xfId="51" applyFont="1" applyAlignment="1">
      <alignment horizontal="center" vertical="center"/>
    </xf>
    <xf numFmtId="0" fontId="78" fillId="0" borderId="0" xfId="51" applyFont="1" applyFill="1" applyAlignment="1">
      <alignment horizontal="center" vertical="center"/>
    </xf>
    <xf numFmtId="0" fontId="46" fillId="0" borderId="0" xfId="51" applyFont="1" applyFill="1" applyAlignment="1">
      <alignment horizontal="center" vertical="center"/>
    </xf>
    <xf numFmtId="0" fontId="79" fillId="0" borderId="0" xfId="51" applyFont="1" applyAlignment="1">
      <alignment horizontal="center" vertical="center" wrapText="1"/>
    </xf>
    <xf numFmtId="0" fontId="64" fillId="0" borderId="10" xfId="51" applyFont="1" applyBorder="1" applyAlignment="1">
      <alignment horizontal="center" vertical="center" wrapText="1"/>
    </xf>
    <xf numFmtId="0" fontId="59" fillId="0" borderId="10" xfId="51" applyFont="1" applyBorder="1" applyAlignment="1">
      <alignment horizontal="center" vertical="center" wrapText="1"/>
    </xf>
    <xf numFmtId="0" fontId="61" fillId="0" borderId="0" xfId="51" applyFont="1" applyAlignment="1">
      <alignment horizontal="center" vertical="center"/>
    </xf>
    <xf numFmtId="0" fontId="63" fillId="0" borderId="0" xfId="51" applyFont="1" applyAlignment="1">
      <alignment horizontal="center" vertical="center" wrapText="1"/>
    </xf>
    <xf numFmtId="0" fontId="55" fillId="0" borderId="22" xfId="51" applyFont="1" applyBorder="1" applyAlignment="1">
      <alignment vertical="center"/>
    </xf>
    <xf numFmtId="0" fontId="64" fillId="0" borderId="14" xfId="51" applyFont="1" applyBorder="1" applyAlignment="1">
      <alignment horizontal="center" vertical="center" wrapText="1"/>
    </xf>
    <xf numFmtId="0" fontId="64" fillId="0" borderId="12" xfId="51" applyFont="1" applyBorder="1" applyAlignment="1">
      <alignment horizontal="center" vertical="center" wrapText="1"/>
    </xf>
    <xf numFmtId="0" fontId="59" fillId="0" borderId="0" xfId="51" applyFont="1" applyAlignment="1">
      <alignment horizontal="center" vertical="center"/>
    </xf>
    <xf numFmtId="0" fontId="55" fillId="0" borderId="0" xfId="51" applyFont="1" applyAlignment="1">
      <alignment horizontal="center" vertical="center"/>
    </xf>
    <xf numFmtId="0" fontId="6" fillId="0" borderId="0" xfId="51" applyFont="1" applyAlignment="1">
      <alignment horizontal="center" vertical="center"/>
    </xf>
    <xf numFmtId="0" fontId="61" fillId="0" borderId="0" xfId="51" applyFont="1" applyFill="1" applyBorder="1" applyAlignment="1">
      <alignment horizontal="center" vertical="center"/>
    </xf>
    <xf numFmtId="0" fontId="63" fillId="0" borderId="0" xfId="51" applyFont="1" applyAlignment="1">
      <alignment horizontal="center" vertical="center"/>
    </xf>
    <xf numFmtId="0" fontId="2" fillId="0" borderId="0" xfId="51" applyFont="1" applyFill="1" applyBorder="1" applyAlignment="1">
      <alignment horizontal="center" vertical="center"/>
    </xf>
    <xf numFmtId="0" fontId="5" fillId="0" borderId="0" xfId="51" applyFont="1" applyAlignment="1">
      <alignment horizontal="center" vertical="center"/>
    </xf>
    <xf numFmtId="0" fontId="39" fillId="0" borderId="11" xfId="39" applyFont="1" applyBorder="1" applyAlignment="1">
      <alignment horizontal="center" vertical="center" wrapText="1"/>
    </xf>
    <xf numFmtId="0" fontId="39" fillId="0" borderId="26" xfId="39" applyFont="1" applyBorder="1" applyAlignment="1">
      <alignment horizontal="center" vertical="center" wrapText="1"/>
    </xf>
    <xf numFmtId="0" fontId="39" fillId="0" borderId="28" xfId="39" applyFont="1" applyFill="1" applyBorder="1" applyAlignment="1">
      <alignment horizontal="center" vertical="center" wrapText="1"/>
    </xf>
    <xf numFmtId="0" fontId="39" fillId="0" borderId="24" xfId="39" applyFont="1" applyFill="1" applyBorder="1" applyAlignment="1">
      <alignment horizontal="center" vertical="center" wrapText="1"/>
    </xf>
    <xf numFmtId="0" fontId="39" fillId="0" borderId="25" xfId="39" applyFont="1" applyFill="1" applyBorder="1" applyAlignment="1">
      <alignment horizontal="center" vertical="center" wrapText="1"/>
    </xf>
    <xf numFmtId="0" fontId="39" fillId="0" borderId="23" xfId="39" applyFont="1" applyFill="1" applyBorder="1" applyAlignment="1">
      <alignment horizontal="center" vertical="center" wrapText="1"/>
    </xf>
    <xf numFmtId="0" fontId="39" fillId="0" borderId="27" xfId="39" applyFont="1" applyBorder="1" applyAlignment="1">
      <alignment horizontal="center" vertical="center" wrapText="1"/>
    </xf>
    <xf numFmtId="0" fontId="39" fillId="0" borderId="14" xfId="39" applyFont="1" applyFill="1" applyBorder="1" applyAlignment="1">
      <alignment horizontal="center" vertical="center" wrapText="1"/>
    </xf>
    <xf numFmtId="0" fontId="39" fillId="0" borderId="12" xfId="39" applyFont="1" applyFill="1" applyBorder="1" applyAlignment="1">
      <alignment horizontal="center" vertical="center" wrapText="1"/>
    </xf>
    <xf numFmtId="0" fontId="6" fillId="0" borderId="0" xfId="51" applyFont="1" applyAlignment="1">
      <alignment horizontal="center" vertical="center" wrapText="1"/>
    </xf>
    <xf numFmtId="0" fontId="2" fillId="0" borderId="0" xfId="51" applyFont="1" applyAlignment="1">
      <alignment horizontal="center" vertical="center"/>
    </xf>
    <xf numFmtId="0" fontId="3" fillId="0" borderId="0" xfId="51" applyFont="1" applyAlignment="1">
      <alignment horizontal="center" vertical="center"/>
    </xf>
    <xf numFmtId="49" fontId="9" fillId="0" borderId="0" xfId="39" applyNumberFormat="1" applyFont="1" applyBorder="1" applyAlignment="1">
      <alignment horizontal="left" vertical="top"/>
    </xf>
    <xf numFmtId="0" fontId="39" fillId="0" borderId="13" xfId="39" applyFont="1" applyFill="1" applyBorder="1" applyAlignment="1">
      <alignment horizontal="center" vertical="center" wrapText="1"/>
    </xf>
    <xf numFmtId="0" fontId="9" fillId="0" borderId="22" xfId="39" applyFont="1" applyBorder="1" applyAlignment="1">
      <alignment horizontal="left" vertical="center"/>
    </xf>
    <xf numFmtId="0" fontId="39" fillId="0" borderId="14" xfId="39" applyFont="1" applyBorder="1" applyAlignment="1">
      <alignment horizontal="center" vertical="center"/>
    </xf>
    <xf numFmtId="0" fontId="39" fillId="0" borderId="13" xfId="39" applyFont="1" applyBorder="1" applyAlignment="1">
      <alignment horizontal="center" vertical="center"/>
    </xf>
    <xf numFmtId="0" fontId="39" fillId="0" borderId="12" xfId="39" applyFont="1" applyBorder="1" applyAlignment="1">
      <alignment horizontal="center" vertical="center"/>
    </xf>
    <xf numFmtId="0" fontId="6" fillId="0" borderId="0" xfId="51" applyNumberFormat="1" applyFont="1" applyAlignment="1">
      <alignment horizontal="center" vertical="center" wrapText="1"/>
    </xf>
    <xf numFmtId="0" fontId="7" fillId="0" borderId="0" xfId="51" applyFont="1" applyAlignment="1">
      <alignment horizontal="center" vertical="center"/>
    </xf>
    <xf numFmtId="0" fontId="39" fillId="0" borderId="14" xfId="39" applyFont="1" applyBorder="1" applyAlignment="1">
      <alignment horizontal="center" vertical="center" wrapText="1"/>
    </xf>
    <xf numFmtId="0" fontId="39" fillId="0" borderId="12" xfId="39" applyFont="1" applyBorder="1" applyAlignment="1">
      <alignment horizontal="center" vertical="center" wrapText="1"/>
    </xf>
    <xf numFmtId="0" fontId="39" fillId="25" borderId="28" xfId="39" applyFont="1" applyFill="1" applyBorder="1" applyAlignment="1">
      <alignment horizontal="center" vertical="center" wrapText="1"/>
    </xf>
    <xf numFmtId="0" fontId="39" fillId="25" borderId="24" xfId="39" applyFont="1" applyFill="1" applyBorder="1" applyAlignment="1">
      <alignment horizontal="center" vertical="center" wrapText="1"/>
    </xf>
    <xf numFmtId="0" fontId="39" fillId="25" borderId="25" xfId="39" applyFont="1" applyFill="1" applyBorder="1" applyAlignment="1">
      <alignment horizontal="center" vertical="center" wrapText="1"/>
    </xf>
    <xf numFmtId="0" fontId="39" fillId="25" borderId="23" xfId="39" applyFont="1" applyFill="1" applyBorder="1" applyAlignment="1">
      <alignment horizontal="center" vertical="center" wrapText="1"/>
    </xf>
    <xf numFmtId="0" fontId="39" fillId="25" borderId="11" xfId="39" applyFont="1" applyFill="1" applyBorder="1" applyAlignment="1">
      <alignment horizontal="center" vertical="center" wrapText="1"/>
    </xf>
    <xf numFmtId="0" fontId="39" fillId="25" borderId="27" xfId="39" applyFont="1" applyFill="1" applyBorder="1" applyAlignment="1">
      <alignment horizontal="center" vertical="center" wrapText="1"/>
    </xf>
    <xf numFmtId="0" fontId="39" fillId="0" borderId="28" xfId="39" applyFont="1" applyBorder="1" applyAlignment="1">
      <alignment horizontal="center" vertical="center" wrapText="1"/>
    </xf>
    <xf numFmtId="0" fontId="39" fillId="0" borderId="24" xfId="39" applyFont="1" applyBorder="1" applyAlignment="1">
      <alignment horizontal="center" vertical="center" wrapText="1"/>
    </xf>
    <xf numFmtId="0" fontId="39" fillId="0" borderId="25" xfId="39" applyFont="1" applyBorder="1" applyAlignment="1">
      <alignment horizontal="center" vertical="center" wrapText="1"/>
    </xf>
    <xf numFmtId="0" fontId="39" fillId="0" borderId="23" xfId="39" applyFont="1" applyBorder="1" applyAlignment="1">
      <alignment horizontal="center" vertical="center" wrapText="1"/>
    </xf>
    <xf numFmtId="0" fontId="39" fillId="25" borderId="14" xfId="39" applyFont="1" applyFill="1" applyBorder="1" applyAlignment="1">
      <alignment horizontal="center" vertical="center" wrapText="1"/>
    </xf>
    <xf numFmtId="0" fontId="39" fillId="25" borderId="13" xfId="39" applyFont="1" applyFill="1" applyBorder="1" applyAlignment="1">
      <alignment horizontal="center" vertical="center" wrapText="1"/>
    </xf>
    <xf numFmtId="0" fontId="39" fillId="25" borderId="12" xfId="39" applyFont="1" applyFill="1" applyBorder="1" applyAlignment="1">
      <alignment horizontal="center" vertical="center" wrapText="1"/>
    </xf>
    <xf numFmtId="0" fontId="39" fillId="25" borderId="26" xfId="39" applyFont="1" applyFill="1" applyBorder="1" applyAlignment="1">
      <alignment horizontal="center" vertical="center" wrapText="1"/>
    </xf>
    <xf numFmtId="0" fontId="74" fillId="0" borderId="0" xfId="51" applyFont="1" applyAlignment="1">
      <alignment horizontal="center" vertical="center"/>
    </xf>
    <xf numFmtId="0" fontId="66" fillId="0" borderId="0" xfId="50" applyFont="1" applyFill="1" applyAlignment="1">
      <alignment horizontal="center"/>
    </xf>
    <xf numFmtId="0" fontId="64" fillId="0" borderId="0" xfId="50" applyFont="1" applyFill="1" applyAlignment="1">
      <alignment horizontal="center"/>
    </xf>
    <xf numFmtId="0" fontId="64" fillId="0" borderId="11" xfId="0" applyFont="1" applyBorder="1" applyAlignment="1">
      <alignment horizontal="center" vertical="center"/>
    </xf>
    <xf numFmtId="0" fontId="64" fillId="0" borderId="26" xfId="0" applyFont="1" applyBorder="1" applyAlignment="1">
      <alignment horizontal="center" vertical="center"/>
    </xf>
    <xf numFmtId="0" fontId="64" fillId="0" borderId="27" xfId="0" applyFont="1" applyBorder="1" applyAlignment="1">
      <alignment horizontal="center" vertical="center"/>
    </xf>
    <xf numFmtId="0" fontId="64" fillId="0" borderId="10" xfId="0" applyFont="1" applyBorder="1" applyAlignment="1">
      <alignment horizontal="center" vertical="center"/>
    </xf>
    <xf numFmtId="0" fontId="66" fillId="0" borderId="0" xfId="50" applyFont="1" applyAlignment="1">
      <alignment horizontal="center"/>
    </xf>
    <xf numFmtId="0" fontId="64" fillId="0" borderId="0" xfId="51" applyFont="1" applyAlignment="1">
      <alignment horizontal="center" vertical="center" wrapText="1"/>
    </xf>
    <xf numFmtId="0" fontId="64" fillId="0" borderId="11" xfId="51" applyFont="1" applyBorder="1" applyAlignment="1">
      <alignment horizontal="center" vertical="center" wrapText="1"/>
    </xf>
    <xf numFmtId="0" fontId="64" fillId="0" borderId="26" xfId="51" applyFont="1" applyBorder="1" applyAlignment="1">
      <alignment horizontal="center" vertical="center" wrapText="1"/>
    </xf>
    <xf numFmtId="0" fontId="64" fillId="0" borderId="27" xfId="51" applyFont="1" applyBorder="1" applyAlignment="1">
      <alignment horizontal="center" vertical="center" wrapText="1"/>
    </xf>
    <xf numFmtId="0" fontId="68" fillId="0" borderId="50" xfId="52" applyFont="1" applyFill="1" applyBorder="1" applyAlignment="1">
      <alignment horizontal="center" vertical="center"/>
    </xf>
    <xf numFmtId="0" fontId="68" fillId="0" borderId="49" xfId="52" applyFont="1" applyFill="1" applyBorder="1" applyAlignment="1">
      <alignment horizontal="center" vertical="center"/>
    </xf>
    <xf numFmtId="0" fontId="68" fillId="0" borderId="50" xfId="52" applyFont="1" applyFill="1" applyBorder="1" applyAlignment="1">
      <alignment horizontal="center"/>
    </xf>
    <xf numFmtId="0" fontId="68" fillId="0" borderId="49" xfId="52" applyFont="1" applyFill="1" applyBorder="1" applyAlignment="1">
      <alignment horizontal="center"/>
    </xf>
    <xf numFmtId="0" fontId="68" fillId="0" borderId="46" xfId="52" applyFont="1" applyBorder="1" applyAlignment="1">
      <alignment horizontal="left" vertical="top"/>
    </xf>
    <xf numFmtId="0" fontId="68" fillId="0" borderId="26" xfId="52" applyFont="1" applyBorder="1" applyAlignment="1">
      <alignment horizontal="left" vertical="top"/>
    </xf>
    <xf numFmtId="0" fontId="68" fillId="0" borderId="27" xfId="52" applyFont="1" applyBorder="1" applyAlignment="1">
      <alignment horizontal="left" vertical="top"/>
    </xf>
    <xf numFmtId="0" fontId="68" fillId="0" borderId="11" xfId="52" applyFont="1" applyFill="1" applyBorder="1" applyAlignment="1">
      <alignment horizontal="center" vertical="center"/>
    </xf>
    <xf numFmtId="0" fontId="68" fillId="0" borderId="27" xfId="52" applyFont="1" applyFill="1" applyBorder="1" applyAlignment="1">
      <alignment horizontal="center" vertical="center"/>
    </xf>
    <xf numFmtId="0" fontId="68" fillId="0" borderId="11" xfId="52" applyFont="1" applyFill="1" applyBorder="1" applyAlignment="1">
      <alignment horizontal="center"/>
    </xf>
    <xf numFmtId="0" fontId="68" fillId="0" borderId="27" xfId="52" applyFont="1" applyFill="1" applyBorder="1" applyAlignment="1">
      <alignment horizontal="center"/>
    </xf>
    <xf numFmtId="0" fontId="68" fillId="0" borderId="46" xfId="52" applyFont="1" applyBorder="1" applyAlignment="1">
      <alignment vertical="center" wrapText="1"/>
    </xf>
    <xf numFmtId="0" fontId="68" fillId="0" borderId="26" xfId="52" applyFont="1" applyBorder="1" applyAlignment="1">
      <alignment vertical="center" wrapText="1"/>
    </xf>
    <xf numFmtId="0" fontId="68" fillId="0" borderId="27" xfId="52" applyFont="1" applyBorder="1" applyAlignment="1">
      <alignment vertical="center" wrapText="1"/>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8" fillId="0" borderId="33" xfId="52" applyFont="1" applyBorder="1" applyAlignment="1">
      <alignment vertical="center"/>
    </xf>
    <xf numFmtId="0" fontId="68" fillId="0" borderId="10" xfId="52" applyFont="1" applyBorder="1" applyAlignment="1">
      <alignment vertical="center"/>
    </xf>
    <xf numFmtId="0" fontId="71" fillId="0" borderId="33" xfId="52" applyFont="1" applyBorder="1" applyAlignment="1">
      <alignment vertical="center"/>
    </xf>
    <xf numFmtId="0" fontId="71" fillId="0" borderId="10" xfId="52" applyFont="1" applyBorder="1" applyAlignment="1">
      <alignment vertical="center"/>
    </xf>
    <xf numFmtId="0" fontId="71" fillId="0" borderId="10" xfId="52" applyFont="1" applyFill="1" applyBorder="1" applyAlignment="1">
      <alignment horizontal="center" vertical="center"/>
    </xf>
    <xf numFmtId="0" fontId="71" fillId="0" borderId="10" xfId="52" applyFont="1" applyFill="1" applyBorder="1" applyAlignment="1">
      <alignment horizontal="center"/>
    </xf>
    <xf numFmtId="0" fontId="68" fillId="0" borderId="31" xfId="52" applyFont="1" applyBorder="1" applyAlignment="1">
      <alignment horizontal="left" vertical="center"/>
    </xf>
    <xf numFmtId="0" fontId="68" fillId="0" borderId="32" xfId="52" applyFont="1" applyBorder="1" applyAlignment="1">
      <alignment horizontal="left" vertical="center"/>
    </xf>
    <xf numFmtId="0" fontId="71" fillId="0" borderId="32" xfId="52" applyFont="1" applyBorder="1" applyAlignment="1">
      <alignment horizontal="center" vertical="center"/>
    </xf>
    <xf numFmtId="0" fontId="68" fillId="0" borderId="47" xfId="52" applyFont="1" applyBorder="1" applyAlignment="1">
      <alignment vertical="center"/>
    </xf>
    <xf numFmtId="0" fontId="68" fillId="0" borderId="48" xfId="52" applyFont="1" applyBorder="1" applyAlignment="1">
      <alignment vertical="center"/>
    </xf>
    <xf numFmtId="0" fontId="68" fillId="0" borderId="49"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71" fillId="0" borderId="40" xfId="52" applyFont="1" applyBorder="1" applyAlignment="1">
      <alignment vertical="center"/>
    </xf>
    <xf numFmtId="0" fontId="71" fillId="0" borderId="36" xfId="52" applyFont="1" applyBorder="1" applyAlignment="1">
      <alignment vertical="center"/>
    </xf>
    <xf numFmtId="0" fontId="71" fillId="0" borderId="11" xfId="52" applyFont="1" applyFill="1" applyBorder="1" applyAlignment="1">
      <alignment horizontal="center" vertical="center"/>
    </xf>
    <xf numFmtId="0" fontId="71" fillId="0" borderId="27" xfId="52" applyFont="1" applyFill="1" applyBorder="1" applyAlignment="1">
      <alignment horizontal="center" vertical="center"/>
    </xf>
    <xf numFmtId="0" fontId="71" fillId="0" borderId="45" xfId="52" applyFont="1" applyBorder="1" applyAlignment="1">
      <alignment vertical="center"/>
    </xf>
    <xf numFmtId="0" fontId="71" fillId="0" borderId="12" xfId="52" applyFont="1" applyBorder="1" applyAlignment="1">
      <alignment vertical="center"/>
    </xf>
    <xf numFmtId="0" fontId="71" fillId="0" borderId="36" xfId="52" applyFont="1" applyFill="1" applyBorder="1" applyAlignment="1">
      <alignment horizontal="center" vertical="center"/>
    </xf>
    <xf numFmtId="0" fontId="71" fillId="0" borderId="41" xfId="52" applyFont="1" applyBorder="1" applyAlignment="1">
      <alignment vertical="center"/>
    </xf>
    <xf numFmtId="0" fontId="71" fillId="0" borderId="13" xfId="52" applyFont="1" applyBorder="1" applyAlignment="1">
      <alignment vertical="center"/>
    </xf>
    <xf numFmtId="0" fontId="71" fillId="0" borderId="13" xfId="52" applyFont="1" applyFill="1" applyBorder="1" applyAlignment="1">
      <alignment horizontal="center" vertical="center"/>
    </xf>
    <xf numFmtId="0" fontId="71" fillId="0" borderId="42" xfId="52" applyFont="1" applyBorder="1" applyAlignment="1">
      <alignment horizontal="left" vertical="center"/>
    </xf>
    <xf numFmtId="0" fontId="71" fillId="0" borderId="43" xfId="52" applyFont="1" applyBorder="1" applyAlignment="1">
      <alignment horizontal="left" vertical="center"/>
    </xf>
    <xf numFmtId="0" fontId="71" fillId="0" borderId="44" xfId="52" applyFont="1" applyBorder="1" applyAlignment="1">
      <alignment horizontal="left" vertical="center"/>
    </xf>
    <xf numFmtId="0" fontId="71" fillId="0" borderId="32" xfId="52" applyFont="1" applyFill="1" applyBorder="1" applyAlignment="1">
      <alignment horizontal="center" vertical="center"/>
    </xf>
    <xf numFmtId="0" fontId="71" fillId="0" borderId="31" xfId="52" applyFont="1" applyBorder="1" applyAlignment="1">
      <alignment vertical="center"/>
    </xf>
    <xf numFmtId="0" fontId="71" fillId="0" borderId="32" xfId="52" applyFont="1" applyBorder="1" applyAlignment="1">
      <alignment vertical="center"/>
    </xf>
    <xf numFmtId="0" fontId="71" fillId="0" borderId="12" xfId="52" applyFont="1" applyFill="1" applyBorder="1" applyAlignment="1">
      <alignment horizontal="center" vertical="center"/>
    </xf>
    <xf numFmtId="0" fontId="71" fillId="0" borderId="37" xfId="52" applyFont="1" applyBorder="1" applyAlignment="1">
      <alignment vertical="center"/>
    </xf>
    <xf numFmtId="0" fontId="71" fillId="0" borderId="38" xfId="52" applyFont="1" applyBorder="1" applyAlignment="1">
      <alignment vertical="center"/>
    </xf>
    <xf numFmtId="0" fontId="71" fillId="0" borderId="39" xfId="52" applyFont="1" applyBorder="1" applyAlignment="1">
      <alignment vertical="center"/>
    </xf>
    <xf numFmtId="0" fontId="71" fillId="0" borderId="10" xfId="52" applyFont="1" applyBorder="1" applyAlignment="1">
      <alignment horizontal="center" vertical="center"/>
    </xf>
    <xf numFmtId="0" fontId="72" fillId="0" borderId="10" xfId="52" applyFont="1" applyBorder="1" applyAlignment="1">
      <alignment horizontal="center" vertical="center"/>
    </xf>
    <xf numFmtId="0" fontId="71" fillId="0" borderId="11" xfId="52" applyFont="1" applyBorder="1" applyAlignment="1">
      <alignment horizontal="center" vertical="center"/>
    </xf>
    <xf numFmtId="0" fontId="52" fillId="0" borderId="26" xfId="52" applyBorder="1" applyAlignment="1">
      <alignment horizontal="center" vertical="center"/>
    </xf>
    <xf numFmtId="0" fontId="52" fillId="0" borderId="27" xfId="52" applyBorder="1" applyAlignment="1">
      <alignment horizontal="center" vertical="center"/>
    </xf>
    <xf numFmtId="0" fontId="52" fillId="0" borderId="27" xfId="52" applyBorder="1"/>
    <xf numFmtId="0" fontId="71" fillId="0" borderId="34" xfId="52" applyFont="1" applyBorder="1" applyAlignment="1">
      <alignment vertical="center"/>
    </xf>
    <xf numFmtId="0" fontId="71" fillId="0" borderId="30" xfId="52" applyFont="1" applyBorder="1" applyAlignment="1">
      <alignment vertical="center"/>
    </xf>
    <xf numFmtId="0" fontId="71" fillId="0" borderId="35" xfId="52" applyFont="1" applyBorder="1" applyAlignment="1">
      <alignment vertical="center"/>
    </xf>
    <xf numFmtId="0" fontId="71" fillId="0" borderId="11" xfId="52" applyFont="1" applyBorder="1" applyAlignment="1">
      <alignment horizontal="center" vertical="center" wrapText="1"/>
    </xf>
    <xf numFmtId="0" fontId="52" fillId="0" borderId="26" xfId="52" applyBorder="1" applyAlignment="1">
      <alignment horizontal="center" vertical="center" wrapText="1"/>
    </xf>
    <xf numFmtId="0" fontId="52" fillId="0" borderId="27" xfId="52" applyBorder="1" applyAlignment="1">
      <alignment horizontal="center" vertical="center" wrapText="1"/>
    </xf>
    <xf numFmtId="0" fontId="68" fillId="0" borderId="22" xfId="52" applyFont="1" applyBorder="1" applyAlignment="1">
      <alignment horizontal="center"/>
    </xf>
    <xf numFmtId="0" fontId="71" fillId="0" borderId="0" xfId="52" applyFont="1" applyFill="1" applyAlignment="1"/>
    <xf numFmtId="0" fontId="68" fillId="0" borderId="30" xfId="52" applyFont="1" applyBorder="1" applyAlignment="1">
      <alignment horizontal="center" vertical="center"/>
    </xf>
    <xf numFmtId="0" fontId="51" fillId="0" borderId="0" xfId="51" applyFont="1" applyAlignment="1">
      <alignment horizontal="center" vertical="center"/>
    </xf>
    <xf numFmtId="0" fontId="39" fillId="0" borderId="10" xfId="40" applyFont="1" applyFill="1" applyBorder="1" applyAlignment="1">
      <alignment horizontal="center" vertical="center"/>
    </xf>
    <xf numFmtId="0" fontId="39" fillId="0" borderId="10" xfId="40" applyNumberFormat="1" applyFont="1" applyFill="1" applyBorder="1" applyAlignment="1">
      <alignment horizontal="center" vertical="center" wrapText="1"/>
    </xf>
    <xf numFmtId="0" fontId="39" fillId="0" borderId="25" xfId="40" applyFont="1" applyFill="1" applyBorder="1" applyAlignment="1">
      <alignment horizontal="center" vertical="center" wrapText="1"/>
    </xf>
    <xf numFmtId="0" fontId="39" fillId="0" borderId="23" xfId="40" applyFont="1" applyFill="1" applyBorder="1" applyAlignment="1">
      <alignment horizontal="center" vertical="center" wrapText="1"/>
    </xf>
    <xf numFmtId="0" fontId="39" fillId="0" borderId="12" xfId="40" applyFont="1" applyFill="1" applyBorder="1" applyAlignment="1">
      <alignment horizontal="center" vertical="center" wrapText="1"/>
    </xf>
    <xf numFmtId="0" fontId="39" fillId="0" borderId="10" xfId="40"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9" fillId="0" borderId="0" xfId="40" applyFont="1" applyFill="1" applyAlignment="1">
      <alignment horizontal="center" vertical="top" wrapText="1"/>
    </xf>
    <xf numFmtId="0" fontId="39" fillId="0" borderId="14" xfId="40" applyNumberFormat="1" applyFont="1" applyFill="1" applyBorder="1" applyAlignment="1">
      <alignment horizontal="center" vertical="center" wrapText="1"/>
    </xf>
    <xf numFmtId="0" fontId="39" fillId="0" borderId="13" xfId="40" applyNumberFormat="1" applyFont="1" applyFill="1" applyBorder="1" applyAlignment="1">
      <alignment horizontal="center" vertical="center" wrapText="1"/>
    </xf>
    <xf numFmtId="0" fontId="39" fillId="0" borderId="12" xfId="40" applyNumberFormat="1" applyFont="1" applyFill="1" applyBorder="1" applyAlignment="1">
      <alignment horizontal="center" vertical="center" wrapText="1"/>
    </xf>
    <xf numFmtId="0" fontId="39" fillId="25" borderId="10" xfId="40" applyFont="1" applyFill="1" applyBorder="1" applyAlignment="1">
      <alignment horizontal="center" vertical="center" wrapText="1"/>
    </xf>
    <xf numFmtId="0" fontId="9" fillId="0" borderId="0" xfId="40" applyFont="1" applyFill="1" applyAlignment="1">
      <alignment horizontal="center"/>
    </xf>
    <xf numFmtId="0" fontId="39" fillId="0" borderId="14" xfId="40" applyFont="1" applyFill="1" applyBorder="1" applyAlignment="1">
      <alignment horizontal="center" vertical="center" wrapText="1"/>
    </xf>
    <xf numFmtId="0" fontId="39" fillId="0" borderId="13" xfId="40" applyFont="1" applyFill="1" applyBorder="1" applyAlignment="1">
      <alignment horizontal="center" vertical="center" wrapText="1"/>
    </xf>
    <xf numFmtId="0" fontId="39" fillId="0" borderId="0" xfId="40" applyFont="1" applyFill="1" applyAlignment="1">
      <alignment horizontal="center"/>
    </xf>
    <xf numFmtId="0" fontId="39" fillId="25" borderId="10" xfId="54" applyFont="1" applyFill="1" applyBorder="1" applyAlignment="1">
      <alignment horizontal="center" vertical="center" wrapText="1"/>
    </xf>
    <xf numFmtId="0" fontId="39" fillId="25" borderId="14" xfId="40" applyFont="1" applyFill="1" applyBorder="1" applyAlignment="1">
      <alignment horizontal="center" vertical="center" wrapText="1"/>
    </xf>
    <xf numFmtId="0" fontId="39" fillId="25" borderId="13" xfId="40" applyFont="1" applyFill="1" applyBorder="1" applyAlignment="1">
      <alignment horizontal="center" vertical="center" wrapText="1"/>
    </xf>
    <xf numFmtId="0" fontId="39" fillId="25" borderId="12" xfId="40"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3" fillId="0" borderId="0" xfId="50" applyFont="1" applyAlignment="1">
      <alignment horizontal="center"/>
    </xf>
    <xf numFmtId="0" fontId="36" fillId="0" borderId="10" xfId="50" applyFont="1" applyFill="1" applyBorder="1" applyAlignment="1">
      <alignment horizontal="center" vertical="center" wrapText="1"/>
    </xf>
    <xf numFmtId="0" fontId="36" fillId="0" borderId="14" xfId="50" applyFont="1" applyFill="1" applyBorder="1" applyAlignment="1">
      <alignment horizontal="center" vertical="center" wrapText="1"/>
    </xf>
    <xf numFmtId="0" fontId="36" fillId="0" borderId="12" xfId="50" applyFont="1" applyFill="1" applyBorder="1" applyAlignment="1">
      <alignment horizontal="center" vertical="center" wrapText="1"/>
    </xf>
    <xf numFmtId="0" fontId="33" fillId="0" borderId="0" xfId="50" applyFont="1" applyFill="1" applyAlignment="1">
      <alignment horizontal="center"/>
    </xf>
    <xf numFmtId="0" fontId="35" fillId="0" borderId="22" xfId="50" applyFont="1" applyFill="1" applyBorder="1" applyAlignment="1">
      <alignment horizontal="center"/>
    </xf>
    <xf numFmtId="0" fontId="36" fillId="0" borderId="13" xfId="50" applyFont="1" applyFill="1" applyBorder="1" applyAlignment="1">
      <alignment horizontal="center" vertical="center" wrapText="1"/>
    </xf>
    <xf numFmtId="0" fontId="36" fillId="0" borderId="28" xfId="50" applyFont="1" applyFill="1" applyBorder="1" applyAlignment="1">
      <alignment horizontal="center" vertical="center" wrapText="1"/>
    </xf>
    <xf numFmtId="0" fontId="36" fillId="0" borderId="29" xfId="50" applyFont="1" applyFill="1" applyBorder="1" applyAlignment="1">
      <alignment horizontal="center" vertical="center" wrapText="1"/>
    </xf>
    <xf numFmtId="0" fontId="36" fillId="0" borderId="25" xfId="50" applyFont="1" applyFill="1" applyBorder="1" applyAlignment="1">
      <alignment horizontal="center" vertical="center" wrapText="1"/>
    </xf>
    <xf numFmtId="0" fontId="36" fillId="0" borderId="11" xfId="50" applyFont="1" applyFill="1" applyBorder="1" applyAlignment="1">
      <alignment horizontal="center" vertical="center" wrapText="1"/>
    </xf>
    <xf numFmtId="0" fontId="36" fillId="0" borderId="26" xfId="50" applyFont="1" applyFill="1" applyBorder="1" applyAlignment="1">
      <alignment horizontal="center" vertical="center" wrapText="1"/>
    </xf>
    <xf numFmtId="0" fontId="36" fillId="0" borderId="27"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6" fillId="0" borderId="10" xfId="50" applyFont="1" applyFill="1" applyBorder="1" applyAlignment="1">
      <alignment horizontal="center" vertical="center" textRotation="90" wrapText="1"/>
    </xf>
    <xf numFmtId="0" fontId="39" fillId="0" borderId="14" xfId="50" applyFont="1" applyFill="1" applyBorder="1" applyAlignment="1" applyProtection="1">
      <alignment horizontal="center" vertical="center" wrapText="1"/>
    </xf>
    <xf numFmtId="0" fontId="39" fillId="0" borderId="12" xfId="50" applyFont="1" applyFill="1" applyBorder="1" applyAlignment="1" applyProtection="1">
      <alignment horizontal="center" vertical="center" wrapText="1"/>
    </xf>
    <xf numFmtId="0" fontId="36" fillId="0" borderId="14" xfId="50" applyFont="1" applyFill="1" applyBorder="1" applyAlignment="1">
      <alignment horizontal="center" vertical="center" textRotation="90" wrapText="1"/>
    </xf>
    <xf numFmtId="0" fontId="36" fillId="0" borderId="12" xfId="50" applyFont="1" applyFill="1" applyBorder="1" applyAlignment="1">
      <alignment horizontal="center" vertical="center" textRotation="90" wrapText="1"/>
    </xf>
    <xf numFmtId="0" fontId="40" fillId="0" borderId="14" xfId="46" applyFont="1" applyFill="1" applyBorder="1" applyAlignment="1">
      <alignment horizontal="center" vertical="center" textRotation="90" wrapText="1"/>
    </xf>
    <xf numFmtId="0" fontId="40" fillId="0" borderId="12" xfId="46" applyFont="1" applyFill="1" applyBorder="1" applyAlignment="1">
      <alignment horizontal="center" vertical="center" textRotation="90" wrapText="1"/>
    </xf>
    <xf numFmtId="0" fontId="36" fillId="0" borderId="14" xfId="50" applyFont="1" applyFill="1" applyBorder="1" applyAlignment="1">
      <alignment horizontal="center" vertical="center"/>
    </xf>
    <xf numFmtId="0" fontId="36" fillId="0" borderId="12" xfId="50" applyFont="1" applyFill="1" applyBorder="1" applyAlignment="1">
      <alignment horizontal="center" vertical="center"/>
    </xf>
    <xf numFmtId="0" fontId="39" fillId="0" borderId="14" xfId="40" applyFont="1" applyFill="1" applyBorder="1" applyAlignment="1">
      <alignment horizontal="center" vertical="center" textRotation="90" wrapText="1"/>
    </xf>
    <xf numFmtId="0" fontId="39" fillId="0" borderId="12" xfId="40" applyFont="1" applyFill="1" applyBorder="1" applyAlignment="1">
      <alignment horizontal="center" vertical="center" textRotation="90" wrapText="1"/>
    </xf>
    <xf numFmtId="0" fontId="39" fillId="0" borderId="10" xfId="50" applyFont="1" applyFill="1" applyBorder="1" applyAlignment="1" applyProtection="1">
      <alignment horizontal="center" vertical="center" textRotation="90" wrapText="1"/>
    </xf>
    <xf numFmtId="0" fontId="37" fillId="0" borderId="16" xfId="40" applyFont="1" applyFill="1" applyBorder="1" applyAlignment="1">
      <alignment horizontal="left" vertical="top" wrapText="1"/>
    </xf>
    <xf numFmtId="0" fontId="37" fillId="0" borderId="19" xfId="40" applyFont="1" applyFill="1" applyBorder="1" applyAlignment="1">
      <alignment horizontal="left" vertical="top" wrapText="1"/>
    </xf>
    <xf numFmtId="0" fontId="37" fillId="0" borderId="17" xfId="40" applyFont="1" applyFill="1" applyBorder="1" applyAlignment="1">
      <alignment horizontal="left" vertical="top" wrapText="1"/>
    </xf>
    <xf numFmtId="0" fontId="38" fillId="0" borderId="0" xfId="40" applyFont="1" applyFill="1" applyAlignment="1">
      <alignment horizontal="center" wrapText="1"/>
    </xf>
    <xf numFmtId="0" fontId="38" fillId="0" borderId="0" xfId="40" applyFont="1" applyFill="1" applyAlignment="1">
      <alignment horizontal="center"/>
    </xf>
    <xf numFmtId="0" fontId="37" fillId="25" borderId="16" xfId="40" applyFont="1" applyFill="1" applyBorder="1" applyAlignment="1">
      <alignment horizontal="left" vertical="top" wrapText="1"/>
    </xf>
    <xf numFmtId="0" fontId="37" fillId="25" borderId="19" xfId="40" applyFont="1" applyFill="1" applyBorder="1" applyAlignment="1">
      <alignment horizontal="left" vertical="top" wrapText="1"/>
    </xf>
    <xf numFmtId="0" fontId="37" fillId="25" borderId="17" xfId="40" applyFont="1" applyFill="1" applyBorder="1" applyAlignment="1">
      <alignment horizontal="left" vertical="top" wrapText="1"/>
    </xf>
    <xf numFmtId="0" fontId="46" fillId="0" borderId="0" xfId="40" applyFont="1" applyFill="1" applyAlignment="1">
      <alignment horizontal="center"/>
    </xf>
    <xf numFmtId="0" fontId="37" fillId="0" borderId="18" xfId="40" applyFont="1" applyFill="1" applyBorder="1" applyAlignment="1">
      <alignment horizontal="justify" vertical="top" wrapText="1"/>
    </xf>
    <xf numFmtId="0" fontId="38" fillId="0" borderId="17" xfId="40" applyFont="1" applyFill="1" applyBorder="1" applyAlignment="1">
      <alignment horizontal="justify" vertical="top" wrapText="1"/>
    </xf>
    <xf numFmtId="2" fontId="37" fillId="0" borderId="15" xfId="40" applyNumberFormat="1" applyFont="1" applyFill="1" applyBorder="1" applyAlignment="1">
      <alignment horizontal="justify" vertical="center" wrapText="1"/>
    </xf>
    <xf numFmtId="0" fontId="39" fillId="0" borderId="11" xfId="54" applyFont="1" applyFill="1" applyBorder="1" applyAlignment="1">
      <alignment horizontal="center" vertical="center"/>
    </xf>
    <xf numFmtId="0" fontId="39" fillId="0" borderId="26" xfId="54" applyFont="1" applyFill="1" applyBorder="1" applyAlignment="1">
      <alignment horizontal="center" vertical="center"/>
    </xf>
    <xf numFmtId="0" fontId="39" fillId="0" borderId="11" xfId="40" applyFont="1" applyFill="1" applyBorder="1" applyAlignment="1">
      <alignment horizontal="center" vertical="center" wrapText="1"/>
    </xf>
    <xf numFmtId="0" fontId="39" fillId="0" borderId="27" xfId="40" applyFont="1" applyFill="1" applyBorder="1" applyAlignment="1">
      <alignment horizontal="center" vertical="center" wrapText="1"/>
    </xf>
    <xf numFmtId="0" fontId="9" fillId="0" borderId="14" xfId="40" applyFont="1" applyFill="1" applyBorder="1" applyAlignment="1">
      <alignment horizontal="center" vertical="center" wrapText="1"/>
    </xf>
    <xf numFmtId="0" fontId="39" fillId="0" borderId="10" xfId="40" applyFont="1" applyFill="1" applyBorder="1" applyAlignment="1">
      <alignment horizontal="center" vertical="center" textRotation="90" wrapText="1"/>
    </xf>
    <xf numFmtId="2" fontId="39" fillId="0" borderId="10" xfId="40" applyNumberFormat="1" applyFont="1" applyFill="1" applyBorder="1" applyAlignment="1">
      <alignment horizontal="center" vertical="center"/>
    </xf>
    <xf numFmtId="2" fontId="39" fillId="0" borderId="10" xfId="40" applyNumberFormat="1" applyFont="1" applyFill="1" applyBorder="1" applyAlignment="1">
      <alignment horizontal="left" vertical="center" wrapText="1"/>
    </xf>
    <xf numFmtId="2" fontId="39" fillId="0" borderId="10" xfId="40" applyNumberFormat="1" applyFont="1" applyFill="1" applyBorder="1" applyAlignment="1">
      <alignment horizontal="center" vertical="center" wrapText="1"/>
    </xf>
    <xf numFmtId="2" fontId="9" fillId="0" borderId="10" xfId="40" applyNumberFormat="1" applyFont="1" applyFill="1" applyBorder="1" applyAlignment="1">
      <alignment horizontal="center" vertical="center"/>
    </xf>
    <xf numFmtId="2" fontId="9" fillId="0" borderId="10" xfId="40" applyNumberFormat="1" applyFont="1" applyFill="1" applyBorder="1" applyAlignment="1">
      <alignment horizontal="left" vertical="center" wrapText="1"/>
    </xf>
    <xf numFmtId="2" fontId="9" fillId="0" borderId="10" xfId="40" applyNumberFormat="1" applyFont="1" applyFill="1" applyBorder="1" applyAlignment="1">
      <alignment horizontal="center" vertical="center" wrapText="1"/>
    </xf>
    <xf numFmtId="2" fontId="9" fillId="0" borderId="10" xfId="40" applyNumberFormat="1" applyFont="1" applyFill="1" applyBorder="1" applyAlignment="1">
      <alignment horizontal="center"/>
    </xf>
    <xf numFmtId="0" fontId="39" fillId="0" borderId="10" xfId="40" applyFont="1" applyFill="1" applyBorder="1" applyAlignment="1">
      <alignment horizontal="left" vertical="center" wrapText="1"/>
    </xf>
    <xf numFmtId="1" fontId="39" fillId="0" borderId="10" xfId="40" applyNumberFormat="1" applyFont="1" applyFill="1" applyBorder="1" applyAlignment="1">
      <alignment horizontal="center" vertical="center" wrapText="1"/>
    </xf>
    <xf numFmtId="1" fontId="9" fillId="0" borderId="10" xfId="40" applyNumberFormat="1" applyFont="1" applyFill="1" applyBorder="1" applyAlignment="1">
      <alignment horizontal="left" vertical="center" wrapText="1"/>
    </xf>
    <xf numFmtId="1" fontId="9" fillId="0" borderId="10" xfId="40" applyNumberFormat="1" applyFont="1" applyFill="1" applyBorder="1" applyAlignment="1">
      <alignment horizontal="center" vertical="center" wrapText="1"/>
    </xf>
    <xf numFmtId="167" fontId="39" fillId="0" borderId="10" xfId="40" applyNumberFormat="1" applyFont="1" applyFill="1" applyBorder="1" applyAlignment="1">
      <alignment horizontal="center" vertical="center" wrapText="1"/>
    </xf>
    <xf numFmtId="0" fontId="9" fillId="0" borderId="10" xfId="40" applyFont="1" applyFill="1" applyBorder="1" applyAlignment="1">
      <alignment horizontal="center"/>
    </xf>
    <xf numFmtId="0" fontId="9" fillId="0" borderId="10" xfId="40" applyFont="1" applyFill="1" applyBorder="1" applyAlignment="1">
      <alignment horizontal="center" vertical="center" wrapText="1"/>
    </xf>
    <xf numFmtId="0" fontId="9" fillId="0" borderId="10" xfId="40" applyFont="1" applyFill="1" applyBorder="1" applyAlignment="1">
      <alignment vertical="center" wrapText="1"/>
    </xf>
    <xf numFmtId="0" fontId="9" fillId="0" borderId="10" xfId="51" applyFont="1" applyFill="1" applyBorder="1" applyAlignment="1">
      <alignment vertical="center" wrapText="1"/>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49E-2"/>
        </c:manualLayout>
      </c:layout>
      <c:overlay val="0"/>
      <c:spPr>
        <a:noFill/>
        <a:ln w="25400">
          <a:noFill/>
        </a:ln>
      </c:spPr>
    </c:title>
    <c:autoTitleDeleted val="0"/>
    <c:plotArea>
      <c:layout>
        <c:manualLayout>
          <c:layoutTarget val="inner"/>
          <c:xMode val="edge"/>
          <c:yMode val="edge"/>
          <c:x val="0.17982942779634853"/>
          <c:y val="9.9557370143551052E-2"/>
          <c:w val="0.77652950922850184"/>
          <c:h val="0.804425434475024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AF3-4E22-8688-B1A194365E6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AF3-4E22-8688-B1A194365E6C}"/>
            </c:ext>
          </c:extLst>
        </c:ser>
        <c:dLbls>
          <c:showLegendKey val="0"/>
          <c:showVal val="0"/>
          <c:showCatName val="0"/>
          <c:showSerName val="0"/>
          <c:showPercent val="0"/>
          <c:showBubbleSize val="0"/>
        </c:dLbls>
        <c:smooth val="0"/>
        <c:axId val="151321984"/>
        <c:axId val="152147072"/>
      </c:lineChart>
      <c:catAx>
        <c:axId val="151321984"/>
        <c:scaling>
          <c:orientation val="minMax"/>
        </c:scaling>
        <c:delete val="0"/>
        <c:axPos val="b"/>
        <c:numFmt formatCode="General" sourceLinked="1"/>
        <c:majorTickMark val="out"/>
        <c:minorTickMark val="none"/>
        <c:tickLblPos val="nextTo"/>
        <c:crossAx val="152147072"/>
        <c:crosses val="autoZero"/>
        <c:auto val="1"/>
        <c:lblAlgn val="ctr"/>
        <c:lblOffset val="100"/>
        <c:noMultiLvlLbl val="0"/>
      </c:catAx>
      <c:valAx>
        <c:axId val="152147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1321984"/>
        <c:crosses val="autoZero"/>
        <c:crossBetween val="between"/>
      </c:valAx>
    </c:plotArea>
    <c:legend>
      <c:legendPos val="r"/>
      <c:layout>
        <c:manualLayout>
          <c:xMode val="edge"/>
          <c:yMode val="edge"/>
          <c:x val="0.11011904761904588"/>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1155" l="0.70000000000000062" r="0.70000000000000062" t="0.750000000000011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4" zoomScale="70" zoomScaleSheetLayoutView="70" workbookViewId="0">
      <selection activeCell="C37" sqref="A23:C37"/>
    </sheetView>
  </sheetViews>
  <sheetFormatPr defaultRowHeight="15" x14ac:dyDescent="0.25"/>
  <cols>
    <col min="1" max="1" width="6.140625" style="253" customWidth="1"/>
    <col min="2" max="2" width="53.5703125" style="253" customWidth="1"/>
    <col min="3" max="3" width="91.42578125" style="253" customWidth="1"/>
    <col min="4" max="4" width="12" style="253" customWidth="1"/>
    <col min="5" max="5" width="14.42578125" style="253" customWidth="1"/>
    <col min="6" max="6" width="36.5703125" style="253" customWidth="1"/>
    <col min="7" max="7" width="20" style="253" customWidth="1"/>
    <col min="8" max="8" width="25.5703125" style="253" customWidth="1"/>
    <col min="9" max="9" width="16.42578125" style="253" customWidth="1"/>
    <col min="10" max="16384" width="9.140625" style="253"/>
  </cols>
  <sheetData>
    <row r="1" spans="1:22" s="16" customFormat="1" ht="18.75" customHeight="1" x14ac:dyDescent="0.2">
      <c r="C1" s="32" t="s">
        <v>65</v>
      </c>
      <c r="F1" s="225"/>
      <c r="G1" s="225"/>
    </row>
    <row r="2" spans="1:22" s="16" customFormat="1" ht="18.75" customHeight="1" x14ac:dyDescent="0.3">
      <c r="C2" s="13" t="s">
        <v>6</v>
      </c>
      <c r="F2" s="225"/>
      <c r="G2" s="225"/>
    </row>
    <row r="3" spans="1:22" s="16" customFormat="1" ht="18.75" x14ac:dyDescent="0.3">
      <c r="A3" s="226"/>
      <c r="C3" s="13" t="s">
        <v>64</v>
      </c>
      <c r="F3" s="225"/>
      <c r="G3" s="225"/>
    </row>
    <row r="4" spans="1:22" s="16" customFormat="1" ht="18.75" x14ac:dyDescent="0.3">
      <c r="A4" s="226"/>
      <c r="F4" s="225"/>
      <c r="G4" s="225"/>
      <c r="H4" s="13"/>
    </row>
    <row r="5" spans="1:22" s="16" customFormat="1" ht="15.75" x14ac:dyDescent="0.25">
      <c r="A5" s="259" t="s">
        <v>549</v>
      </c>
      <c r="B5" s="259"/>
      <c r="C5" s="259"/>
      <c r="D5" s="106"/>
      <c r="E5" s="106"/>
      <c r="F5" s="106"/>
      <c r="G5" s="106"/>
      <c r="H5" s="106"/>
      <c r="I5" s="106"/>
      <c r="J5" s="106"/>
    </row>
    <row r="6" spans="1:22" s="16" customFormat="1" ht="18.75" x14ac:dyDescent="0.3">
      <c r="A6" s="226"/>
      <c r="F6" s="225"/>
      <c r="G6" s="225"/>
      <c r="H6" s="13"/>
    </row>
    <row r="7" spans="1:22" s="16" customFormat="1" ht="18.75" x14ac:dyDescent="0.2">
      <c r="A7" s="263" t="s">
        <v>5</v>
      </c>
      <c r="B7" s="263"/>
      <c r="C7" s="263"/>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6" customFormat="1" ht="18.75" x14ac:dyDescent="0.2">
      <c r="A9" s="261" t="s">
        <v>499</v>
      </c>
      <c r="B9" s="261"/>
      <c r="C9" s="261"/>
      <c r="D9" s="229"/>
      <c r="E9" s="229"/>
      <c r="F9" s="229"/>
      <c r="G9" s="229"/>
      <c r="H9" s="229"/>
      <c r="I9" s="227"/>
      <c r="J9" s="227"/>
      <c r="K9" s="227"/>
      <c r="L9" s="227"/>
      <c r="M9" s="227"/>
      <c r="N9" s="227"/>
      <c r="O9" s="227"/>
      <c r="P9" s="227"/>
      <c r="Q9" s="227"/>
      <c r="R9" s="227"/>
      <c r="S9" s="227"/>
      <c r="T9" s="227"/>
      <c r="U9" s="227"/>
      <c r="V9" s="227"/>
    </row>
    <row r="10" spans="1:22" s="16" customFormat="1" ht="18.75" x14ac:dyDescent="0.2">
      <c r="A10" s="260" t="s">
        <v>4</v>
      </c>
      <c r="B10" s="260"/>
      <c r="C10" s="260"/>
      <c r="D10" s="230"/>
      <c r="E10" s="230"/>
      <c r="F10" s="230"/>
      <c r="G10" s="230"/>
      <c r="H10" s="230"/>
      <c r="I10" s="227"/>
      <c r="J10" s="227"/>
      <c r="K10" s="227"/>
      <c r="L10" s="227"/>
      <c r="M10" s="227"/>
      <c r="N10" s="227"/>
      <c r="O10" s="227"/>
      <c r="P10" s="227"/>
      <c r="Q10" s="227"/>
      <c r="R10" s="227"/>
      <c r="S10" s="227"/>
      <c r="T10" s="227"/>
      <c r="U10" s="227"/>
      <c r="V10" s="227"/>
    </row>
    <row r="11" spans="1:22" s="16"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8.75" x14ac:dyDescent="0.2">
      <c r="A12" s="264" t="s">
        <v>520</v>
      </c>
      <c r="B12" s="265"/>
      <c r="C12" s="265"/>
      <c r="D12" s="229"/>
      <c r="E12" s="229"/>
      <c r="F12" s="229"/>
      <c r="G12" s="229"/>
      <c r="H12" s="229"/>
      <c r="I12" s="227"/>
      <c r="J12" s="227"/>
      <c r="K12" s="227"/>
      <c r="L12" s="227"/>
      <c r="M12" s="227"/>
      <c r="N12" s="227"/>
      <c r="O12" s="227"/>
      <c r="P12" s="227"/>
      <c r="Q12" s="227"/>
      <c r="R12" s="227"/>
      <c r="S12" s="227"/>
      <c r="T12" s="227"/>
      <c r="U12" s="227"/>
      <c r="V12" s="227"/>
    </row>
    <row r="13" spans="1:22" s="16" customFormat="1" ht="18.75" x14ac:dyDescent="0.2">
      <c r="A13" s="260" t="s">
        <v>3</v>
      </c>
      <c r="B13" s="260"/>
      <c r="C13" s="260"/>
      <c r="D13" s="230"/>
      <c r="E13" s="230"/>
      <c r="F13" s="230"/>
      <c r="G13" s="230"/>
      <c r="H13" s="230"/>
      <c r="I13" s="227"/>
      <c r="J13" s="227"/>
      <c r="K13" s="227"/>
      <c r="L13" s="227"/>
      <c r="M13" s="227"/>
      <c r="N13" s="227"/>
      <c r="O13" s="227"/>
      <c r="P13" s="227"/>
      <c r="Q13" s="227"/>
      <c r="R13" s="227"/>
      <c r="S13" s="227"/>
      <c r="T13" s="227"/>
      <c r="U13" s="227"/>
      <c r="V13" s="227"/>
    </row>
    <row r="14" spans="1:22" s="232"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33" customFormat="1" ht="33.75" customHeight="1" x14ac:dyDescent="0.2">
      <c r="A15" s="261" t="s">
        <v>544</v>
      </c>
      <c r="B15" s="266"/>
      <c r="C15" s="266"/>
      <c r="D15" s="229"/>
      <c r="E15" s="229"/>
      <c r="F15" s="229"/>
      <c r="G15" s="229"/>
      <c r="H15" s="229"/>
      <c r="I15" s="229"/>
      <c r="J15" s="229"/>
      <c r="K15" s="229"/>
      <c r="L15" s="229"/>
      <c r="M15" s="229"/>
      <c r="N15" s="229"/>
      <c r="O15" s="229"/>
      <c r="P15" s="229"/>
      <c r="Q15" s="229"/>
      <c r="R15" s="229"/>
      <c r="S15" s="229"/>
      <c r="T15" s="229"/>
      <c r="U15" s="229"/>
      <c r="V15" s="229"/>
    </row>
    <row r="16" spans="1:22" s="233" customFormat="1" ht="15" customHeight="1" x14ac:dyDescent="0.2">
      <c r="A16" s="260" t="s">
        <v>2</v>
      </c>
      <c r="B16" s="260"/>
      <c r="C16" s="260"/>
      <c r="D16" s="230"/>
      <c r="E16" s="230"/>
      <c r="F16" s="230"/>
      <c r="G16" s="230"/>
      <c r="H16" s="230"/>
      <c r="I16" s="230"/>
      <c r="J16" s="230"/>
      <c r="K16" s="230"/>
      <c r="L16" s="230"/>
      <c r="M16" s="230"/>
      <c r="N16" s="230"/>
      <c r="O16" s="230"/>
      <c r="P16" s="230"/>
      <c r="Q16" s="230"/>
      <c r="R16" s="230"/>
      <c r="S16" s="230"/>
      <c r="T16" s="230"/>
      <c r="U16" s="230"/>
      <c r="V16" s="230"/>
    </row>
    <row r="17" spans="1:22" s="23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233" customFormat="1" ht="26.25" customHeight="1" x14ac:dyDescent="0.2">
      <c r="A18" s="261" t="s">
        <v>339</v>
      </c>
      <c r="B18" s="262"/>
      <c r="C18" s="262"/>
      <c r="D18" s="235"/>
      <c r="E18" s="235"/>
      <c r="F18" s="235"/>
      <c r="G18" s="235"/>
      <c r="H18" s="235"/>
      <c r="I18" s="235"/>
      <c r="J18" s="235"/>
      <c r="K18" s="235"/>
      <c r="L18" s="235"/>
      <c r="M18" s="235"/>
      <c r="N18" s="235"/>
      <c r="O18" s="235"/>
      <c r="P18" s="235"/>
      <c r="Q18" s="235"/>
      <c r="R18" s="235"/>
      <c r="S18" s="235"/>
      <c r="T18" s="235"/>
      <c r="U18" s="235"/>
      <c r="V18" s="235"/>
    </row>
    <row r="19" spans="1:22" s="233" customFormat="1" ht="15" customHeight="1" x14ac:dyDescent="0.2">
      <c r="A19" s="230"/>
      <c r="B19" s="230"/>
      <c r="C19" s="230"/>
      <c r="D19" s="230"/>
      <c r="E19" s="230"/>
      <c r="F19" s="230"/>
      <c r="G19" s="230"/>
      <c r="H19" s="230"/>
      <c r="I19" s="234"/>
      <c r="J19" s="234"/>
      <c r="K19" s="234"/>
      <c r="L19" s="234"/>
      <c r="M19" s="234"/>
      <c r="N19" s="234"/>
      <c r="O19" s="234"/>
      <c r="P19" s="234"/>
      <c r="Q19" s="234"/>
      <c r="R19" s="234"/>
      <c r="S19" s="234"/>
    </row>
    <row r="20" spans="1:22" s="233" customFormat="1" ht="39.75" customHeight="1" x14ac:dyDescent="0.2">
      <c r="A20" s="236" t="s">
        <v>1</v>
      </c>
      <c r="B20" s="237" t="s">
        <v>63</v>
      </c>
      <c r="C20" s="238" t="s">
        <v>62</v>
      </c>
      <c r="D20" s="239"/>
      <c r="E20" s="239"/>
      <c r="F20" s="239"/>
      <c r="G20" s="239"/>
      <c r="H20" s="239"/>
      <c r="I20" s="240"/>
      <c r="J20" s="240"/>
      <c r="K20" s="240"/>
      <c r="L20" s="240"/>
      <c r="M20" s="240"/>
      <c r="N20" s="240"/>
      <c r="O20" s="240"/>
      <c r="P20" s="240"/>
      <c r="Q20" s="240"/>
      <c r="R20" s="240"/>
      <c r="S20" s="240"/>
      <c r="T20" s="241"/>
      <c r="U20" s="241"/>
      <c r="V20" s="241"/>
    </row>
    <row r="21" spans="1:22" s="233" customFormat="1" ht="16.5" customHeight="1" x14ac:dyDescent="0.2">
      <c r="A21" s="238">
        <v>1</v>
      </c>
      <c r="B21" s="237">
        <v>2</v>
      </c>
      <c r="C21" s="238">
        <v>3</v>
      </c>
      <c r="D21" s="239"/>
      <c r="E21" s="239"/>
      <c r="F21" s="239"/>
      <c r="G21" s="239"/>
      <c r="H21" s="239"/>
      <c r="I21" s="240"/>
      <c r="J21" s="240"/>
      <c r="K21" s="240"/>
      <c r="L21" s="240"/>
      <c r="M21" s="240"/>
      <c r="N21" s="240"/>
      <c r="O21" s="240"/>
      <c r="P21" s="240"/>
      <c r="Q21" s="240"/>
      <c r="R21" s="240"/>
      <c r="S21" s="240"/>
      <c r="T21" s="241"/>
      <c r="U21" s="241"/>
      <c r="V21" s="241"/>
    </row>
    <row r="22" spans="1:22" s="233" customFormat="1" ht="39" customHeight="1" x14ac:dyDescent="0.2">
      <c r="A22" s="242" t="s">
        <v>61</v>
      </c>
      <c r="B22" s="243" t="s">
        <v>211</v>
      </c>
      <c r="C22" s="244" t="s">
        <v>505</v>
      </c>
      <c r="D22" s="239"/>
      <c r="E22" s="239"/>
      <c r="F22" s="239"/>
      <c r="G22" s="239"/>
      <c r="H22" s="239"/>
      <c r="I22" s="240"/>
      <c r="J22" s="240"/>
      <c r="K22" s="240"/>
      <c r="L22" s="240"/>
      <c r="M22" s="240"/>
      <c r="N22" s="240"/>
      <c r="O22" s="240"/>
      <c r="P22" s="240"/>
      <c r="Q22" s="240"/>
      <c r="R22" s="240"/>
      <c r="S22" s="240"/>
      <c r="T22" s="241"/>
      <c r="U22" s="241"/>
      <c r="V22" s="241"/>
    </row>
    <row r="23" spans="1:22" s="233" customFormat="1" ht="41.25" customHeight="1" x14ac:dyDescent="0.2">
      <c r="A23" s="242" t="s">
        <v>59</v>
      </c>
      <c r="B23" s="245" t="s">
        <v>60</v>
      </c>
      <c r="C23" s="244" t="s">
        <v>553</v>
      </c>
      <c r="D23" s="239"/>
      <c r="E23" s="239"/>
      <c r="F23" s="239"/>
      <c r="G23" s="239"/>
      <c r="H23" s="239"/>
      <c r="I23" s="240"/>
      <c r="J23" s="240"/>
      <c r="K23" s="240"/>
      <c r="L23" s="240"/>
      <c r="M23" s="240"/>
      <c r="N23" s="240"/>
      <c r="O23" s="240"/>
      <c r="P23" s="240"/>
      <c r="Q23" s="240"/>
      <c r="R23" s="240"/>
      <c r="S23" s="240"/>
      <c r="T23" s="241"/>
      <c r="U23" s="241"/>
      <c r="V23" s="241"/>
    </row>
    <row r="24" spans="1:22" s="233" customFormat="1" ht="22.5" customHeight="1" x14ac:dyDescent="0.2">
      <c r="A24" s="256"/>
      <c r="B24" s="257"/>
      <c r="C24" s="258"/>
      <c r="D24" s="239"/>
      <c r="E24" s="239"/>
      <c r="F24" s="239"/>
      <c r="G24" s="239"/>
      <c r="H24" s="239"/>
      <c r="I24" s="240"/>
      <c r="J24" s="240"/>
      <c r="K24" s="240"/>
      <c r="L24" s="240"/>
      <c r="M24" s="240"/>
      <c r="N24" s="240"/>
      <c r="O24" s="240"/>
      <c r="P24" s="240"/>
      <c r="Q24" s="240"/>
      <c r="R24" s="240"/>
      <c r="S24" s="240"/>
      <c r="T24" s="241"/>
      <c r="U24" s="241"/>
      <c r="V24" s="241"/>
    </row>
    <row r="25" spans="1:22" s="250" customFormat="1" ht="58.5" customHeight="1" x14ac:dyDescent="0.2">
      <c r="A25" s="242" t="s">
        <v>58</v>
      </c>
      <c r="B25" s="246" t="s">
        <v>292</v>
      </c>
      <c r="C25" s="244" t="s">
        <v>499</v>
      </c>
      <c r="D25" s="247"/>
      <c r="E25" s="247"/>
      <c r="F25" s="247"/>
      <c r="G25" s="247"/>
      <c r="H25" s="248"/>
      <c r="I25" s="248"/>
      <c r="J25" s="248"/>
      <c r="K25" s="248"/>
      <c r="L25" s="248"/>
      <c r="M25" s="248"/>
      <c r="N25" s="248"/>
      <c r="O25" s="248"/>
      <c r="P25" s="248"/>
      <c r="Q25" s="248"/>
      <c r="R25" s="248"/>
      <c r="S25" s="249"/>
      <c r="T25" s="249"/>
      <c r="U25" s="249"/>
      <c r="V25" s="249"/>
    </row>
    <row r="26" spans="1:22" s="250" customFormat="1" ht="42.75" customHeight="1" x14ac:dyDescent="0.2">
      <c r="A26" s="242" t="s">
        <v>57</v>
      </c>
      <c r="B26" s="246" t="s">
        <v>71</v>
      </c>
      <c r="C26" s="244" t="s">
        <v>357</v>
      </c>
      <c r="D26" s="247"/>
      <c r="E26" s="247"/>
      <c r="F26" s="247"/>
      <c r="G26" s="247"/>
      <c r="H26" s="248"/>
      <c r="I26" s="248"/>
      <c r="J26" s="248"/>
      <c r="K26" s="248"/>
      <c r="L26" s="248"/>
      <c r="M26" s="248"/>
      <c r="N26" s="248"/>
      <c r="O26" s="248"/>
      <c r="P26" s="248"/>
      <c r="Q26" s="248"/>
      <c r="R26" s="248"/>
      <c r="S26" s="249"/>
      <c r="T26" s="249"/>
      <c r="U26" s="249"/>
      <c r="V26" s="249"/>
    </row>
    <row r="27" spans="1:22" s="250" customFormat="1" ht="51.75" customHeight="1" x14ac:dyDescent="0.2">
      <c r="A27" s="242" t="s">
        <v>55</v>
      </c>
      <c r="B27" s="246" t="s">
        <v>70</v>
      </c>
      <c r="C27" s="244" t="s">
        <v>519</v>
      </c>
      <c r="D27" s="247"/>
      <c r="E27" s="247"/>
      <c r="F27" s="247"/>
      <c r="G27" s="247"/>
      <c r="H27" s="248"/>
      <c r="I27" s="248"/>
      <c r="J27" s="248"/>
      <c r="K27" s="248"/>
      <c r="L27" s="248"/>
      <c r="M27" s="248"/>
      <c r="N27" s="248"/>
      <c r="O27" s="248"/>
      <c r="P27" s="248"/>
      <c r="Q27" s="248"/>
      <c r="R27" s="248"/>
      <c r="S27" s="249"/>
      <c r="T27" s="249"/>
      <c r="U27" s="249"/>
      <c r="V27" s="249"/>
    </row>
    <row r="28" spans="1:22" s="250" customFormat="1" ht="42.75" customHeight="1" x14ac:dyDescent="0.2">
      <c r="A28" s="242" t="s">
        <v>54</v>
      </c>
      <c r="B28" s="246" t="s">
        <v>293</v>
      </c>
      <c r="C28" s="244" t="s">
        <v>355</v>
      </c>
      <c r="D28" s="247"/>
      <c r="E28" s="247"/>
      <c r="F28" s="247"/>
      <c r="G28" s="247"/>
      <c r="H28" s="248"/>
      <c r="I28" s="248"/>
      <c r="J28" s="248"/>
      <c r="K28" s="248"/>
      <c r="L28" s="248"/>
      <c r="M28" s="248"/>
      <c r="N28" s="248"/>
      <c r="O28" s="248"/>
      <c r="P28" s="248"/>
      <c r="Q28" s="248"/>
      <c r="R28" s="248"/>
      <c r="S28" s="249"/>
      <c r="T28" s="249"/>
      <c r="U28" s="249"/>
      <c r="V28" s="249"/>
    </row>
    <row r="29" spans="1:22" s="250" customFormat="1" ht="51.75" customHeight="1" x14ac:dyDescent="0.2">
      <c r="A29" s="242" t="s">
        <v>52</v>
      </c>
      <c r="B29" s="246" t="s">
        <v>294</v>
      </c>
      <c r="C29" s="244" t="s">
        <v>355</v>
      </c>
      <c r="D29" s="247"/>
      <c r="E29" s="247"/>
      <c r="F29" s="247"/>
      <c r="G29" s="247"/>
      <c r="H29" s="248"/>
      <c r="I29" s="248"/>
      <c r="J29" s="248"/>
      <c r="K29" s="248"/>
      <c r="L29" s="248"/>
      <c r="M29" s="248"/>
      <c r="N29" s="248"/>
      <c r="O29" s="248"/>
      <c r="P29" s="248"/>
      <c r="Q29" s="248"/>
      <c r="R29" s="248"/>
      <c r="S29" s="249"/>
      <c r="T29" s="249"/>
      <c r="U29" s="249"/>
      <c r="V29" s="249"/>
    </row>
    <row r="30" spans="1:22" s="250" customFormat="1" ht="51.75" customHeight="1" x14ac:dyDescent="0.2">
      <c r="A30" s="242" t="s">
        <v>50</v>
      </c>
      <c r="B30" s="246" t="s">
        <v>295</v>
      </c>
      <c r="C30" s="244" t="s">
        <v>355</v>
      </c>
      <c r="D30" s="247"/>
      <c r="E30" s="247"/>
      <c r="F30" s="247"/>
      <c r="G30" s="247"/>
      <c r="H30" s="248"/>
      <c r="I30" s="248"/>
      <c r="J30" s="248"/>
      <c r="K30" s="248"/>
      <c r="L30" s="248"/>
      <c r="M30" s="248"/>
      <c r="N30" s="248"/>
      <c r="O30" s="248"/>
      <c r="P30" s="248"/>
      <c r="Q30" s="248"/>
      <c r="R30" s="248"/>
      <c r="S30" s="249"/>
      <c r="T30" s="249"/>
      <c r="U30" s="249"/>
      <c r="V30" s="249"/>
    </row>
    <row r="31" spans="1:22" s="250" customFormat="1" ht="51.75" customHeight="1" x14ac:dyDescent="0.2">
      <c r="A31" s="242" t="s">
        <v>69</v>
      </c>
      <c r="B31" s="246" t="s">
        <v>296</v>
      </c>
      <c r="C31" s="244" t="s">
        <v>355</v>
      </c>
      <c r="D31" s="247"/>
      <c r="E31" s="247"/>
      <c r="F31" s="247"/>
      <c r="G31" s="247"/>
      <c r="H31" s="248"/>
      <c r="I31" s="248"/>
      <c r="J31" s="248"/>
      <c r="K31" s="248"/>
      <c r="L31" s="248"/>
      <c r="M31" s="248"/>
      <c r="N31" s="248"/>
      <c r="O31" s="248"/>
      <c r="P31" s="248"/>
      <c r="Q31" s="248"/>
      <c r="R31" s="248"/>
      <c r="S31" s="249"/>
      <c r="T31" s="249"/>
      <c r="U31" s="249"/>
      <c r="V31" s="249"/>
    </row>
    <row r="32" spans="1:22" s="250" customFormat="1" ht="51.75" customHeight="1" x14ac:dyDescent="0.2">
      <c r="A32" s="242" t="s">
        <v>67</v>
      </c>
      <c r="B32" s="246" t="s">
        <v>297</v>
      </c>
      <c r="C32" s="244" t="s">
        <v>355</v>
      </c>
      <c r="D32" s="247"/>
      <c r="E32" s="247"/>
      <c r="F32" s="247"/>
      <c r="G32" s="247"/>
      <c r="H32" s="248"/>
      <c r="I32" s="248"/>
      <c r="J32" s="248"/>
      <c r="K32" s="248"/>
      <c r="L32" s="248"/>
      <c r="M32" s="248"/>
      <c r="N32" s="248"/>
      <c r="O32" s="248"/>
      <c r="P32" s="248"/>
      <c r="Q32" s="248"/>
      <c r="R32" s="248"/>
      <c r="S32" s="249"/>
      <c r="T32" s="249"/>
      <c r="U32" s="249"/>
      <c r="V32" s="249"/>
    </row>
    <row r="33" spans="1:22" s="250" customFormat="1" ht="101.25" customHeight="1" x14ac:dyDescent="0.2">
      <c r="A33" s="242" t="s">
        <v>66</v>
      </c>
      <c r="B33" s="246" t="s">
        <v>298</v>
      </c>
      <c r="C33" s="244" t="s">
        <v>498</v>
      </c>
      <c r="D33" s="247"/>
      <c r="E33" s="247"/>
      <c r="F33" s="247"/>
      <c r="G33" s="247"/>
      <c r="H33" s="248"/>
      <c r="I33" s="248"/>
      <c r="J33" s="248"/>
      <c r="K33" s="248"/>
      <c r="L33" s="248"/>
      <c r="M33" s="248"/>
      <c r="N33" s="248"/>
      <c r="O33" s="248"/>
      <c r="P33" s="248"/>
      <c r="Q33" s="248"/>
      <c r="R33" s="248"/>
      <c r="S33" s="249"/>
      <c r="T33" s="249"/>
      <c r="U33" s="249"/>
      <c r="V33" s="249"/>
    </row>
    <row r="34" spans="1:22" ht="111" customHeight="1" x14ac:dyDescent="0.25">
      <c r="A34" s="242" t="s">
        <v>311</v>
      </c>
      <c r="B34" s="246" t="s">
        <v>299</v>
      </c>
      <c r="C34" s="244" t="s">
        <v>355</v>
      </c>
      <c r="D34" s="252"/>
      <c r="E34" s="252"/>
      <c r="F34" s="252"/>
      <c r="G34" s="252"/>
      <c r="H34" s="252"/>
      <c r="I34" s="252"/>
      <c r="J34" s="252"/>
      <c r="K34" s="252"/>
      <c r="L34" s="252"/>
      <c r="M34" s="252"/>
      <c r="N34" s="252"/>
      <c r="O34" s="252"/>
      <c r="P34" s="252"/>
      <c r="Q34" s="252"/>
      <c r="R34" s="252"/>
      <c r="S34" s="252"/>
      <c r="T34" s="252"/>
      <c r="U34" s="252"/>
      <c r="V34" s="252"/>
    </row>
    <row r="35" spans="1:22" ht="58.5" customHeight="1" x14ac:dyDescent="0.25">
      <c r="A35" s="242" t="s">
        <v>302</v>
      </c>
      <c r="B35" s="246" t="s">
        <v>68</v>
      </c>
      <c r="C35" s="244" t="s">
        <v>355</v>
      </c>
      <c r="D35" s="252"/>
      <c r="E35" s="252"/>
      <c r="F35" s="252"/>
      <c r="G35" s="252"/>
      <c r="H35" s="252"/>
      <c r="I35" s="252"/>
      <c r="J35" s="252"/>
      <c r="K35" s="252"/>
      <c r="L35" s="252"/>
      <c r="M35" s="252"/>
      <c r="N35" s="252"/>
      <c r="O35" s="252"/>
      <c r="P35" s="252"/>
      <c r="Q35" s="252"/>
      <c r="R35" s="252"/>
      <c r="S35" s="252"/>
      <c r="T35" s="252"/>
      <c r="U35" s="252"/>
      <c r="V35" s="252"/>
    </row>
    <row r="36" spans="1:22" ht="51.75" customHeight="1" x14ac:dyDescent="0.25">
      <c r="A36" s="242" t="s">
        <v>312</v>
      </c>
      <c r="B36" s="246" t="s">
        <v>300</v>
      </c>
      <c r="C36" s="244" t="s">
        <v>355</v>
      </c>
      <c r="D36" s="252"/>
      <c r="E36" s="252"/>
      <c r="F36" s="252"/>
      <c r="G36" s="252"/>
      <c r="H36" s="252"/>
      <c r="I36" s="252"/>
      <c r="J36" s="252"/>
      <c r="K36" s="252"/>
      <c r="L36" s="252"/>
      <c r="M36" s="252"/>
      <c r="N36" s="252"/>
      <c r="O36" s="252"/>
      <c r="P36" s="252"/>
      <c r="Q36" s="252"/>
      <c r="R36" s="252"/>
      <c r="S36" s="252"/>
      <c r="T36" s="252"/>
      <c r="U36" s="252"/>
      <c r="V36" s="252"/>
    </row>
    <row r="37" spans="1:22" ht="43.5" customHeight="1" x14ac:dyDescent="0.25">
      <c r="A37" s="242" t="s">
        <v>303</v>
      </c>
      <c r="B37" s="246" t="s">
        <v>301</v>
      </c>
      <c r="C37" s="244" t="s">
        <v>522</v>
      </c>
      <c r="D37" s="252"/>
      <c r="E37" s="252"/>
      <c r="F37" s="252"/>
      <c r="G37" s="252"/>
      <c r="H37" s="252"/>
      <c r="I37" s="252"/>
      <c r="J37" s="252"/>
      <c r="K37" s="252"/>
      <c r="L37" s="252"/>
      <c r="M37" s="252"/>
      <c r="N37" s="252"/>
      <c r="O37" s="252"/>
      <c r="P37" s="252"/>
      <c r="Q37" s="252"/>
      <c r="R37" s="252"/>
      <c r="S37" s="252"/>
      <c r="T37" s="252"/>
      <c r="U37" s="252"/>
      <c r="V37" s="252"/>
    </row>
    <row r="38" spans="1:22" ht="43.5" customHeight="1" x14ac:dyDescent="0.25">
      <c r="A38" s="242" t="s">
        <v>313</v>
      </c>
      <c r="B38" s="251" t="s">
        <v>207</v>
      </c>
      <c r="C38" s="244" t="s">
        <v>355</v>
      </c>
      <c r="D38" s="252"/>
      <c r="E38" s="252"/>
      <c r="F38" s="252"/>
      <c r="G38" s="252"/>
      <c r="H38" s="252"/>
      <c r="I38" s="252"/>
      <c r="J38" s="252"/>
      <c r="K38" s="252"/>
      <c r="L38" s="252"/>
      <c r="M38" s="252"/>
      <c r="N38" s="252"/>
      <c r="O38" s="252"/>
      <c r="P38" s="252"/>
      <c r="Q38" s="252"/>
      <c r="R38" s="252"/>
      <c r="S38" s="252"/>
      <c r="T38" s="252"/>
      <c r="U38" s="252"/>
      <c r="V38" s="252"/>
    </row>
    <row r="39" spans="1:22" ht="23.25" customHeight="1" x14ac:dyDescent="0.25">
      <c r="A39" s="256"/>
      <c r="B39" s="257"/>
      <c r="C39" s="258"/>
      <c r="D39" s="252"/>
      <c r="E39" s="252"/>
      <c r="F39" s="252"/>
      <c r="G39" s="252"/>
      <c r="H39" s="252"/>
      <c r="I39" s="252"/>
      <c r="J39" s="252"/>
      <c r="K39" s="252"/>
      <c r="L39" s="252"/>
      <c r="M39" s="252"/>
      <c r="N39" s="252"/>
      <c r="O39" s="252"/>
      <c r="P39" s="252"/>
      <c r="Q39" s="252"/>
      <c r="R39" s="252"/>
      <c r="S39" s="252"/>
      <c r="T39" s="252"/>
      <c r="U39" s="252"/>
      <c r="V39" s="252"/>
    </row>
    <row r="40" spans="1:22" ht="63" x14ac:dyDescent="0.25">
      <c r="A40" s="242" t="s">
        <v>304</v>
      </c>
      <c r="B40" s="251" t="s">
        <v>350</v>
      </c>
      <c r="C40" s="244" t="s">
        <v>523</v>
      </c>
      <c r="D40" s="252"/>
      <c r="E40" s="252"/>
      <c r="F40" s="252"/>
      <c r="G40" s="252"/>
      <c r="H40" s="252"/>
      <c r="I40" s="252"/>
      <c r="J40" s="252"/>
      <c r="K40" s="252"/>
      <c r="L40" s="252"/>
      <c r="M40" s="252"/>
      <c r="N40" s="252"/>
      <c r="O40" s="252"/>
      <c r="P40" s="252"/>
      <c r="Q40" s="252"/>
      <c r="R40" s="252"/>
      <c r="S40" s="252"/>
      <c r="T40" s="252"/>
      <c r="U40" s="252"/>
      <c r="V40" s="252"/>
    </row>
    <row r="41" spans="1:22" ht="105.75" customHeight="1" x14ac:dyDescent="0.25">
      <c r="A41" s="242" t="s">
        <v>314</v>
      </c>
      <c r="B41" s="251" t="s">
        <v>334</v>
      </c>
      <c r="C41" s="244" t="s">
        <v>355</v>
      </c>
      <c r="D41" s="252"/>
      <c r="E41" s="252"/>
      <c r="F41" s="252"/>
      <c r="G41" s="252"/>
      <c r="H41" s="252"/>
      <c r="I41" s="252"/>
      <c r="J41" s="252"/>
      <c r="K41" s="252"/>
      <c r="L41" s="252"/>
      <c r="M41" s="252"/>
      <c r="N41" s="252"/>
      <c r="O41" s="252"/>
      <c r="P41" s="252"/>
      <c r="Q41" s="252"/>
      <c r="R41" s="252"/>
      <c r="S41" s="252"/>
      <c r="T41" s="252"/>
      <c r="U41" s="252"/>
      <c r="V41" s="252"/>
    </row>
    <row r="42" spans="1:22" ht="83.25" customHeight="1" x14ac:dyDescent="0.25">
      <c r="A42" s="242" t="s">
        <v>305</v>
      </c>
      <c r="B42" s="251" t="s">
        <v>347</v>
      </c>
      <c r="C42" s="244" t="s">
        <v>355</v>
      </c>
      <c r="D42" s="252"/>
      <c r="E42" s="252"/>
      <c r="F42" s="252"/>
      <c r="G42" s="252"/>
      <c r="H42" s="252"/>
      <c r="I42" s="252"/>
      <c r="J42" s="252"/>
      <c r="K42" s="252"/>
      <c r="L42" s="252"/>
      <c r="M42" s="252"/>
      <c r="N42" s="252"/>
      <c r="O42" s="252"/>
      <c r="P42" s="252"/>
      <c r="Q42" s="252"/>
      <c r="R42" s="252"/>
      <c r="S42" s="252"/>
      <c r="T42" s="252"/>
      <c r="U42" s="252"/>
      <c r="V42" s="252"/>
    </row>
    <row r="43" spans="1:22" ht="186" customHeight="1" x14ac:dyDescent="0.25">
      <c r="A43" s="242" t="s">
        <v>316</v>
      </c>
      <c r="B43" s="251" t="s">
        <v>317</v>
      </c>
      <c r="C43" s="244" t="s">
        <v>355</v>
      </c>
      <c r="D43" s="252"/>
      <c r="E43" s="252"/>
      <c r="F43" s="252"/>
      <c r="G43" s="252"/>
      <c r="H43" s="252"/>
      <c r="I43" s="252"/>
      <c r="J43" s="252"/>
      <c r="K43" s="252"/>
      <c r="L43" s="252"/>
      <c r="M43" s="252"/>
      <c r="N43" s="252"/>
      <c r="O43" s="252"/>
      <c r="P43" s="252"/>
      <c r="Q43" s="252"/>
      <c r="R43" s="252"/>
      <c r="S43" s="252"/>
      <c r="T43" s="252"/>
      <c r="U43" s="252"/>
      <c r="V43" s="252"/>
    </row>
    <row r="44" spans="1:22" ht="111" customHeight="1" x14ac:dyDescent="0.25">
      <c r="A44" s="242" t="s">
        <v>306</v>
      </c>
      <c r="B44" s="251" t="s">
        <v>340</v>
      </c>
      <c r="C44" s="244" t="s">
        <v>360</v>
      </c>
      <c r="D44" s="252"/>
      <c r="E44" s="252"/>
      <c r="F44" s="252"/>
      <c r="G44" s="252"/>
      <c r="H44" s="252"/>
      <c r="I44" s="252"/>
      <c r="J44" s="252"/>
      <c r="K44" s="252"/>
      <c r="L44" s="252"/>
      <c r="M44" s="252"/>
      <c r="N44" s="252"/>
      <c r="O44" s="252"/>
      <c r="P44" s="252"/>
      <c r="Q44" s="252"/>
      <c r="R44" s="252"/>
      <c r="S44" s="252"/>
      <c r="T44" s="252"/>
      <c r="U44" s="252"/>
      <c r="V44" s="252"/>
    </row>
    <row r="45" spans="1:22" ht="120" customHeight="1" x14ac:dyDescent="0.25">
      <c r="A45" s="242" t="s">
        <v>335</v>
      </c>
      <c r="B45" s="251" t="s">
        <v>341</v>
      </c>
      <c r="C45" s="244" t="s">
        <v>360</v>
      </c>
      <c r="D45" s="252"/>
      <c r="E45" s="252"/>
      <c r="F45" s="252"/>
      <c r="G45" s="252"/>
      <c r="H45" s="252"/>
      <c r="I45" s="252"/>
      <c r="J45" s="252"/>
      <c r="K45" s="252"/>
      <c r="L45" s="252"/>
      <c r="M45" s="252"/>
      <c r="N45" s="252"/>
      <c r="O45" s="252"/>
      <c r="P45" s="252"/>
      <c r="Q45" s="252"/>
      <c r="R45" s="252"/>
      <c r="S45" s="252"/>
      <c r="T45" s="252"/>
      <c r="U45" s="252"/>
      <c r="V45" s="252"/>
    </row>
    <row r="46" spans="1:22" ht="101.25" customHeight="1" x14ac:dyDescent="0.25">
      <c r="A46" s="242" t="s">
        <v>307</v>
      </c>
      <c r="B46" s="251" t="s">
        <v>342</v>
      </c>
      <c r="C46" s="244" t="s">
        <v>360</v>
      </c>
      <c r="D46" s="252"/>
      <c r="E46" s="252"/>
      <c r="F46" s="252"/>
      <c r="G46" s="252"/>
      <c r="H46" s="252"/>
      <c r="I46" s="252"/>
      <c r="J46" s="252"/>
      <c r="K46" s="252"/>
      <c r="L46" s="252"/>
      <c r="M46" s="252"/>
      <c r="N46" s="252"/>
      <c r="O46" s="252"/>
      <c r="P46" s="252"/>
      <c r="Q46" s="252"/>
      <c r="R46" s="252"/>
      <c r="S46" s="252"/>
      <c r="T46" s="252"/>
      <c r="U46" s="252"/>
      <c r="V46" s="252"/>
    </row>
    <row r="47" spans="1:22" ht="18.75" customHeight="1" x14ac:dyDescent="0.25">
      <c r="A47" s="256"/>
      <c r="B47" s="257"/>
      <c r="C47" s="258"/>
      <c r="D47" s="252"/>
      <c r="E47" s="252"/>
      <c r="F47" s="252"/>
      <c r="G47" s="252"/>
      <c r="H47" s="252"/>
      <c r="I47" s="252"/>
      <c r="J47" s="252"/>
      <c r="K47" s="252"/>
      <c r="L47" s="252"/>
      <c r="M47" s="252"/>
      <c r="N47" s="252"/>
      <c r="O47" s="252"/>
      <c r="P47" s="252"/>
      <c r="Q47" s="252"/>
      <c r="R47" s="252"/>
      <c r="S47" s="252"/>
      <c r="T47" s="252"/>
      <c r="U47" s="252"/>
      <c r="V47" s="252"/>
    </row>
    <row r="48" spans="1:22" ht="75.75" customHeight="1" x14ac:dyDescent="0.25">
      <c r="A48" s="242" t="s">
        <v>336</v>
      </c>
      <c r="B48" s="251" t="s">
        <v>348</v>
      </c>
      <c r="C48" s="254" t="s">
        <v>548</v>
      </c>
      <c r="D48" s="252"/>
      <c r="E48" s="252"/>
      <c r="F48" s="252"/>
      <c r="G48" s="252"/>
      <c r="H48" s="252"/>
      <c r="I48" s="252"/>
      <c r="J48" s="252"/>
      <c r="K48" s="252"/>
      <c r="L48" s="252"/>
      <c r="M48" s="252"/>
      <c r="N48" s="252"/>
      <c r="O48" s="252"/>
      <c r="P48" s="252"/>
      <c r="Q48" s="252"/>
      <c r="R48" s="252"/>
      <c r="S48" s="252"/>
      <c r="T48" s="252"/>
      <c r="U48" s="252"/>
      <c r="V48" s="252"/>
    </row>
    <row r="49" spans="1:22" ht="71.25" customHeight="1" x14ac:dyDescent="0.25">
      <c r="A49" s="242" t="s">
        <v>308</v>
      </c>
      <c r="B49" s="251" t="s">
        <v>349</v>
      </c>
      <c r="C49" s="254" t="str">
        <f>C48</f>
        <v>10,5 млн. руб.</v>
      </c>
      <c r="D49" s="252"/>
      <c r="E49" s="252"/>
      <c r="F49" s="252"/>
      <c r="G49" s="252"/>
      <c r="H49" s="252"/>
      <c r="I49" s="252"/>
      <c r="J49" s="252"/>
      <c r="K49" s="252"/>
      <c r="L49" s="252"/>
      <c r="M49" s="252"/>
      <c r="N49" s="252"/>
      <c r="O49" s="252"/>
      <c r="P49" s="252"/>
      <c r="Q49" s="252"/>
      <c r="R49" s="252"/>
      <c r="S49" s="252"/>
      <c r="T49" s="252"/>
      <c r="U49" s="252"/>
      <c r="V49" s="252"/>
    </row>
    <row r="50" spans="1:22"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row>
    <row r="51" spans="1:22"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row>
    <row r="52" spans="1:22"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row>
    <row r="53" spans="1:22"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row>
    <row r="54" spans="1:22"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row>
    <row r="55" spans="1:22"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row>
    <row r="56" spans="1:22"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row>
    <row r="57" spans="1:22"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row>
    <row r="58" spans="1:22"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row>
    <row r="59" spans="1:22"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row>
    <row r="60" spans="1:22"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row>
    <row r="61" spans="1:22"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row>
    <row r="62" spans="1:22"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row>
    <row r="63" spans="1:22"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row>
    <row r="64" spans="1:22"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row>
    <row r="65" spans="1:22"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row>
    <row r="66" spans="1:22"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row>
    <row r="67" spans="1:22"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row>
    <row r="68" spans="1:22"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row>
    <row r="69" spans="1:22"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row>
    <row r="70" spans="1:22"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row>
    <row r="71" spans="1:22"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row>
    <row r="72" spans="1:22"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row>
    <row r="73" spans="1:22"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row>
    <row r="74" spans="1:22"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row>
    <row r="75" spans="1:22"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row>
    <row r="76" spans="1:22"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row>
    <row r="77" spans="1:22"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row>
    <row r="78" spans="1:22"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row>
    <row r="79" spans="1:22"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row>
    <row r="80" spans="1:22"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row>
    <row r="81" spans="1:22"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row>
    <row r="82" spans="1:22"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row>
    <row r="83" spans="1:22"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row>
    <row r="84" spans="1:22"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row>
    <row r="85" spans="1:22"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row>
    <row r="86" spans="1:22"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row>
    <row r="87" spans="1:22"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row>
    <row r="88" spans="1:22"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row>
    <row r="89" spans="1:22"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row>
    <row r="90" spans="1:22"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row>
    <row r="91" spans="1:22"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row>
    <row r="92" spans="1:22"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row>
    <row r="93" spans="1:22"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row>
    <row r="94" spans="1:22"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row>
    <row r="95" spans="1:22"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row>
    <row r="96" spans="1:22"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row>
    <row r="97" spans="1:22"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row>
    <row r="98" spans="1:22"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row>
    <row r="99" spans="1:22"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row>
    <row r="100" spans="1:22"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row>
    <row r="101" spans="1:22"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row>
    <row r="102" spans="1:22"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row>
    <row r="103" spans="1:22"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row>
    <row r="104" spans="1:22"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row>
    <row r="105" spans="1:22"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row>
    <row r="106" spans="1:22"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row>
    <row r="107" spans="1:22"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row>
    <row r="108" spans="1:22"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row>
    <row r="109" spans="1:22"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row>
    <row r="110" spans="1:22"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row>
    <row r="111" spans="1:22"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row>
    <row r="112" spans="1:22"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row>
    <row r="113" spans="1:22"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row>
    <row r="114" spans="1:22"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row>
    <row r="115" spans="1:22"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row>
    <row r="116" spans="1:22"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row>
    <row r="117" spans="1:22"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row>
    <row r="118" spans="1:22"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row>
    <row r="119" spans="1:22"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row>
    <row r="120" spans="1:22"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row>
    <row r="121" spans="1:22"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row>
    <row r="122" spans="1:22"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row>
    <row r="123" spans="1:22"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row>
    <row r="124" spans="1:22"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row>
    <row r="125" spans="1:22"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row>
    <row r="126" spans="1:22"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row>
    <row r="127" spans="1:22"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row>
    <row r="128" spans="1:22"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row>
    <row r="129" spans="1:22"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row>
    <row r="130" spans="1:22"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row>
    <row r="131" spans="1:22"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row>
    <row r="132" spans="1:22"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row>
    <row r="133" spans="1:22"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row>
    <row r="134" spans="1:22"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row>
    <row r="135" spans="1:22"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row>
    <row r="136" spans="1:22"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row>
    <row r="137" spans="1:22"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row>
    <row r="138" spans="1:22"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row>
    <row r="139" spans="1:22"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row>
    <row r="140" spans="1:22"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row>
    <row r="141" spans="1:22"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row>
    <row r="142" spans="1:22"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row>
    <row r="143" spans="1:22"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row>
    <row r="144" spans="1:22"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row>
    <row r="145" spans="1:22"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row>
    <row r="146" spans="1:22"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row>
    <row r="147" spans="1:22"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row>
    <row r="148" spans="1:22"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row>
    <row r="149" spans="1:22"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row>
    <row r="150" spans="1:22"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row>
    <row r="151" spans="1:22"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row>
    <row r="152" spans="1:22"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row>
    <row r="153" spans="1:22"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row>
    <row r="154" spans="1:22"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row>
    <row r="155" spans="1:22"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row>
    <row r="156" spans="1:22"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row>
    <row r="157" spans="1:22"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row>
    <row r="158" spans="1:22"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row>
    <row r="159" spans="1:22"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row>
    <row r="160" spans="1:22"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row>
    <row r="161" spans="1:22"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row>
    <row r="162" spans="1:22"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row>
    <row r="163" spans="1:22"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row>
    <row r="164" spans="1:22"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row>
    <row r="165" spans="1:22"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row>
    <row r="166" spans="1:22"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row>
    <row r="167" spans="1:22"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row>
    <row r="168" spans="1:22"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row>
    <row r="169" spans="1:22"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row>
    <row r="170" spans="1:22"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row>
    <row r="171" spans="1:22"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row>
    <row r="172" spans="1:22"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row>
    <row r="173" spans="1:22"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row>
    <row r="174" spans="1:22"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row>
    <row r="175" spans="1:22"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row>
    <row r="176" spans="1:22"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row>
    <row r="177" spans="1:22"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row>
    <row r="178" spans="1:22"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row>
    <row r="179" spans="1:22"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row>
    <row r="180" spans="1:22"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row>
    <row r="181" spans="1:22"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row>
    <row r="182" spans="1:22"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row>
    <row r="183" spans="1:22"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row>
    <row r="184" spans="1:22"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row>
    <row r="185" spans="1:22"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row>
    <row r="186" spans="1:22"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row>
    <row r="187" spans="1:22"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row>
    <row r="188" spans="1:22"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row>
    <row r="189" spans="1:22"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row>
    <row r="190" spans="1:22"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row>
    <row r="191" spans="1:22"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row>
    <row r="192" spans="1:22"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row>
    <row r="193" spans="1:22"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row>
    <row r="194" spans="1:22"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row>
    <row r="195" spans="1:22"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row>
    <row r="196" spans="1:22"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row>
    <row r="197" spans="1:22"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row>
    <row r="198" spans="1:22"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row>
    <row r="199" spans="1:22"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row>
    <row r="200" spans="1:22"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row>
    <row r="201" spans="1:22"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row>
    <row r="202" spans="1:22"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row>
    <row r="203" spans="1:22"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row>
    <row r="204" spans="1:22"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row>
    <row r="205" spans="1:22"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row>
    <row r="206" spans="1:22"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row>
    <row r="207" spans="1:22"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row>
    <row r="208" spans="1:22"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row>
    <row r="209" spans="1:22"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row>
    <row r="210" spans="1:22"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row>
    <row r="211" spans="1:22"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row>
    <row r="212" spans="1:22"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row>
    <row r="213" spans="1:22"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row>
    <row r="214" spans="1:22"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row>
    <row r="215" spans="1:22"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row>
    <row r="216" spans="1:22"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row>
    <row r="217" spans="1:22"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row>
    <row r="218" spans="1:22"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row>
    <row r="219" spans="1:22"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row>
    <row r="220" spans="1:22"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row>
    <row r="221" spans="1:22"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row>
    <row r="222" spans="1:22"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row>
    <row r="223" spans="1:22"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row>
    <row r="224" spans="1:22"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row>
    <row r="225" spans="1:22"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row>
    <row r="226" spans="1:22"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row>
    <row r="227" spans="1:22"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row>
    <row r="228" spans="1:22"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row>
    <row r="229" spans="1:22"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row>
    <row r="230" spans="1:22"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row>
    <row r="231" spans="1:22"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row>
    <row r="232" spans="1:22"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row>
    <row r="233" spans="1:22"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row>
    <row r="234" spans="1:22"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row>
    <row r="235" spans="1:22"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row>
    <row r="236" spans="1:22"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row>
    <row r="237" spans="1:22"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row>
    <row r="238" spans="1:22"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row>
    <row r="239" spans="1:22"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row>
    <row r="240" spans="1:22"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row>
    <row r="241" spans="1:22"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row>
    <row r="242" spans="1:22"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row>
    <row r="243" spans="1:22"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row>
    <row r="244" spans="1:22"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row>
    <row r="245" spans="1:22"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row>
    <row r="246" spans="1:22"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row>
    <row r="247" spans="1:22"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row>
    <row r="248" spans="1:22"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row>
    <row r="249" spans="1:22"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row>
    <row r="250" spans="1:22"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row>
    <row r="251" spans="1:22"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row>
    <row r="252" spans="1:22"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row>
    <row r="253" spans="1:22"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row>
    <row r="254" spans="1:22"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row>
    <row r="255" spans="1:22"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row>
    <row r="256" spans="1:22"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row>
    <row r="257" spans="1:22"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row>
    <row r="258" spans="1:22"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row>
    <row r="259" spans="1:22"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row>
    <row r="260" spans="1:22"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row>
    <row r="261" spans="1:22"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row>
    <row r="262" spans="1:22"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row>
    <row r="263" spans="1:22"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row>
    <row r="264" spans="1:22"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row>
    <row r="265" spans="1:22"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row>
    <row r="266" spans="1:22"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row>
    <row r="267" spans="1:22"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row>
    <row r="268" spans="1:22"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row>
    <row r="269" spans="1:22"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row>
    <row r="270" spans="1:22"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row>
    <row r="271" spans="1:22"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row>
    <row r="272" spans="1:22"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row>
    <row r="273" spans="1:22"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row>
    <row r="274" spans="1:22"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row>
    <row r="275" spans="1:22"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row>
    <row r="276" spans="1:22"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row>
    <row r="277" spans="1:22"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row>
    <row r="278" spans="1:22"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row>
    <row r="279" spans="1:22"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row>
    <row r="280" spans="1:22"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row>
    <row r="281" spans="1:22"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row>
    <row r="282" spans="1:22"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row>
    <row r="283" spans="1:22"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row>
    <row r="284" spans="1:22"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row>
    <row r="285" spans="1:22"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row>
    <row r="286" spans="1:22"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row>
    <row r="287" spans="1:22"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row>
    <row r="288" spans="1:22"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row>
    <row r="289" spans="1:22"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row>
    <row r="290" spans="1:22"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row>
    <row r="291" spans="1:22"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row>
    <row r="292" spans="1:22"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row>
    <row r="293" spans="1:22"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row>
    <row r="294" spans="1:22"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row>
    <row r="295" spans="1:22"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row>
    <row r="296" spans="1:22"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row>
    <row r="297" spans="1:22"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row>
    <row r="298" spans="1:22"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row>
    <row r="299" spans="1:22"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row>
    <row r="300" spans="1:22"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row>
    <row r="301" spans="1:22"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row>
    <row r="302" spans="1:22"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row>
    <row r="303" spans="1:22"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row>
    <row r="304" spans="1:22"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row>
    <row r="305" spans="1:22"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row>
    <row r="306" spans="1:22"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row>
    <row r="307" spans="1:22"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row>
    <row r="308" spans="1:22"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row>
    <row r="309" spans="1:22"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row>
    <row r="310" spans="1:22"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row>
    <row r="311" spans="1:22"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row>
    <row r="312" spans="1:22"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row>
    <row r="313" spans="1:22"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row>
    <row r="314" spans="1:22"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row>
    <row r="315" spans="1:22"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row>
    <row r="316" spans="1:22"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row>
    <row r="317" spans="1:22"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row>
    <row r="318" spans="1:22"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row>
    <row r="319" spans="1:22"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row>
    <row r="320" spans="1:22"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row>
    <row r="321" spans="1:22"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row>
    <row r="322" spans="1:22"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row>
    <row r="323" spans="1:22"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row>
    <row r="324" spans="1:22"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row>
    <row r="325" spans="1:22"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row>
    <row r="326" spans="1:22"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row>
    <row r="327" spans="1:22"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row>
    <row r="328" spans="1:22"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row>
    <row r="329" spans="1:22"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row>
    <row r="330" spans="1:22"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row>
    <row r="331" spans="1:22"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row>
    <row r="332" spans="1:22"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row>
    <row r="333" spans="1:22"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row>
    <row r="334" spans="1:22"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row>
    <row r="335" spans="1:22"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row>
    <row r="336" spans="1:22"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row>
    <row r="337" spans="1:22"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row>
    <row r="338" spans="1:22"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B23"/>
  <sheetViews>
    <sheetView zoomScale="55" zoomScaleNormal="55" workbookViewId="0">
      <selection activeCell="I39" sqref="I39"/>
    </sheetView>
  </sheetViews>
  <sheetFormatPr defaultRowHeight="15"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49" customFormat="1" ht="18.75" customHeight="1" x14ac:dyDescent="0.2">
      <c r="A1" s="16"/>
      <c r="S1" s="32" t="s">
        <v>65</v>
      </c>
    </row>
    <row r="2" spans="1:28" s="149" customFormat="1" ht="18.75" customHeight="1" x14ac:dyDescent="0.3">
      <c r="A2" s="16"/>
      <c r="S2" s="13" t="s">
        <v>6</v>
      </c>
    </row>
    <row r="3" spans="1:28" s="149" customFormat="1" ht="18.75" x14ac:dyDescent="0.3">
      <c r="S3" s="13" t="s">
        <v>64</v>
      </c>
    </row>
    <row r="4" spans="1:28" s="149"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149" customFormat="1" ht="15.75" x14ac:dyDescent="0.2">
      <c r="A5" s="150"/>
    </row>
    <row r="6" spans="1:28" s="149" customFormat="1" ht="18.75" x14ac:dyDescent="0.2">
      <c r="A6" s="274" t="s">
        <v>5</v>
      </c>
      <c r="B6" s="274"/>
      <c r="C6" s="274"/>
      <c r="D6" s="274"/>
      <c r="E6" s="274"/>
      <c r="F6" s="274"/>
      <c r="G6" s="274"/>
      <c r="H6" s="274"/>
      <c r="I6" s="274"/>
      <c r="J6" s="274"/>
      <c r="K6" s="274"/>
      <c r="L6" s="274"/>
      <c r="M6" s="274"/>
      <c r="N6" s="274"/>
      <c r="O6" s="274"/>
      <c r="P6" s="274"/>
      <c r="Q6" s="274"/>
      <c r="R6" s="274"/>
      <c r="S6" s="274"/>
      <c r="T6" s="151"/>
      <c r="U6" s="151"/>
      <c r="V6" s="151"/>
      <c r="W6" s="151"/>
      <c r="X6" s="151"/>
      <c r="Y6" s="151"/>
      <c r="Z6" s="151"/>
      <c r="AA6" s="151"/>
      <c r="AB6" s="151"/>
    </row>
    <row r="7" spans="1:28" s="149" customFormat="1" ht="18.75" x14ac:dyDescent="0.2">
      <c r="A7" s="274"/>
      <c r="B7" s="274"/>
      <c r="C7" s="274"/>
      <c r="D7" s="274"/>
      <c r="E7" s="274"/>
      <c r="F7" s="274"/>
      <c r="G7" s="274"/>
      <c r="H7" s="274"/>
      <c r="I7" s="274"/>
      <c r="J7" s="274"/>
      <c r="K7" s="274"/>
      <c r="L7" s="274"/>
      <c r="M7" s="274"/>
      <c r="N7" s="274"/>
      <c r="O7" s="274"/>
      <c r="P7" s="274"/>
      <c r="Q7" s="274"/>
      <c r="R7" s="274"/>
      <c r="S7" s="274"/>
      <c r="T7" s="151"/>
      <c r="U7" s="151"/>
      <c r="V7" s="151"/>
      <c r="W7" s="151"/>
      <c r="X7" s="151"/>
      <c r="Y7" s="151"/>
      <c r="Z7" s="151"/>
      <c r="AA7" s="151"/>
      <c r="AB7" s="151"/>
    </row>
    <row r="8" spans="1:28" s="149" customFormat="1" ht="18.75" x14ac:dyDescent="0.2">
      <c r="A8" s="276" t="s">
        <v>499</v>
      </c>
      <c r="B8" s="276"/>
      <c r="C8" s="276"/>
      <c r="D8" s="276"/>
      <c r="E8" s="276"/>
      <c r="F8" s="276"/>
      <c r="G8" s="276"/>
      <c r="H8" s="276"/>
      <c r="I8" s="276"/>
      <c r="J8" s="276"/>
      <c r="K8" s="276"/>
      <c r="L8" s="276"/>
      <c r="M8" s="276"/>
      <c r="N8" s="276"/>
      <c r="O8" s="276"/>
      <c r="P8" s="276"/>
      <c r="Q8" s="276"/>
      <c r="R8" s="276"/>
      <c r="S8" s="276"/>
      <c r="T8" s="276"/>
      <c r="U8" s="151"/>
      <c r="V8" s="151"/>
      <c r="W8" s="151"/>
      <c r="X8" s="151"/>
      <c r="Y8" s="151"/>
      <c r="Z8" s="151"/>
      <c r="AA8" s="151"/>
      <c r="AB8" s="151"/>
    </row>
    <row r="9" spans="1:28" s="149" customFormat="1" ht="18.75" x14ac:dyDescent="0.2">
      <c r="A9" s="275" t="s">
        <v>4</v>
      </c>
      <c r="B9" s="275"/>
      <c r="C9" s="275"/>
      <c r="D9" s="275"/>
      <c r="E9" s="275"/>
      <c r="F9" s="275"/>
      <c r="G9" s="275"/>
      <c r="H9" s="275"/>
      <c r="I9" s="275"/>
      <c r="J9" s="275"/>
      <c r="K9" s="275"/>
      <c r="L9" s="275"/>
      <c r="M9" s="275"/>
      <c r="N9" s="275"/>
      <c r="O9" s="275"/>
      <c r="P9" s="275"/>
      <c r="Q9" s="275"/>
      <c r="R9" s="275"/>
      <c r="S9" s="275"/>
      <c r="T9" s="151"/>
      <c r="U9" s="151"/>
      <c r="V9" s="151"/>
      <c r="W9" s="151"/>
      <c r="X9" s="151"/>
      <c r="Y9" s="151"/>
      <c r="Z9" s="151"/>
      <c r="AA9" s="151"/>
      <c r="AB9" s="151"/>
    </row>
    <row r="10" spans="1:28" s="149" customFormat="1" ht="18.75" x14ac:dyDescent="0.2">
      <c r="A10" s="274"/>
      <c r="B10" s="274"/>
      <c r="C10" s="274"/>
      <c r="D10" s="274"/>
      <c r="E10" s="274"/>
      <c r="F10" s="274"/>
      <c r="G10" s="274"/>
      <c r="H10" s="274"/>
      <c r="I10" s="274"/>
      <c r="J10" s="274"/>
      <c r="K10" s="274"/>
      <c r="L10" s="274"/>
      <c r="M10" s="274"/>
      <c r="N10" s="274"/>
      <c r="O10" s="274"/>
      <c r="P10" s="274"/>
      <c r="Q10" s="274"/>
      <c r="R10" s="274"/>
      <c r="S10" s="274"/>
      <c r="T10" s="151"/>
      <c r="U10" s="151"/>
      <c r="V10" s="151"/>
      <c r="W10" s="151"/>
      <c r="X10" s="151"/>
      <c r="Y10" s="151"/>
      <c r="Z10" s="151"/>
      <c r="AA10" s="151"/>
      <c r="AB10" s="151"/>
    </row>
    <row r="11" spans="1:28" s="149" customFormat="1" ht="18.75" x14ac:dyDescent="0.2">
      <c r="A11" s="276" t="str">
        <f>'1. паспорт местоположение'!A12:C12</f>
        <v>L_MODRZA1_2027_TNES</v>
      </c>
      <c r="B11" s="276"/>
      <c r="C11" s="276"/>
      <c r="D11" s="276"/>
      <c r="E11" s="276"/>
      <c r="F11" s="276"/>
      <c r="G11" s="276"/>
      <c r="H11" s="276"/>
      <c r="I11" s="276"/>
      <c r="J11" s="276"/>
      <c r="K11" s="276"/>
      <c r="L11" s="276"/>
      <c r="M11" s="276"/>
      <c r="N11" s="276"/>
      <c r="O11" s="276"/>
      <c r="P11" s="276"/>
      <c r="Q11" s="276"/>
      <c r="R11" s="276"/>
      <c r="S11" s="276"/>
      <c r="T11" s="276"/>
      <c r="U11" s="151"/>
      <c r="V11" s="151"/>
      <c r="W11" s="151"/>
      <c r="X11" s="151"/>
      <c r="Y11" s="151"/>
      <c r="Z11" s="151"/>
      <c r="AA11" s="151"/>
      <c r="AB11" s="151"/>
    </row>
    <row r="12" spans="1:28" s="149" customFormat="1" ht="18.75" x14ac:dyDescent="0.2">
      <c r="A12" s="275" t="s">
        <v>3</v>
      </c>
      <c r="B12" s="275"/>
      <c r="C12" s="275"/>
      <c r="D12" s="275"/>
      <c r="E12" s="275"/>
      <c r="F12" s="275"/>
      <c r="G12" s="275"/>
      <c r="H12" s="275"/>
      <c r="I12" s="275"/>
      <c r="J12" s="275"/>
      <c r="K12" s="275"/>
      <c r="L12" s="275"/>
      <c r="M12" s="275"/>
      <c r="N12" s="275"/>
      <c r="O12" s="275"/>
      <c r="P12" s="275"/>
      <c r="Q12" s="275"/>
      <c r="R12" s="275"/>
      <c r="S12" s="275"/>
      <c r="T12" s="151"/>
      <c r="U12" s="151"/>
      <c r="V12" s="151"/>
      <c r="W12" s="151"/>
      <c r="X12" s="151"/>
      <c r="Y12" s="151"/>
      <c r="Z12" s="151"/>
      <c r="AA12" s="151"/>
      <c r="AB12" s="151"/>
    </row>
    <row r="13" spans="1:28" s="153"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52"/>
      <c r="U13" s="152"/>
      <c r="V13" s="152"/>
      <c r="W13" s="152"/>
      <c r="X13" s="152"/>
      <c r="Y13" s="152"/>
      <c r="Z13" s="152"/>
      <c r="AA13" s="152"/>
      <c r="AB13" s="152"/>
    </row>
    <row r="14" spans="1:28" s="155" customFormat="1" ht="18.75" customHeight="1" x14ac:dyDescent="0.2">
      <c r="A14" s="278" t="str">
        <f>'1. паспорт местоположение'!A15:C15</f>
        <v>Модернизация микропроцессорной защиты на подстанции № 1 Островная Нижнекамского района Республики Татарстан</v>
      </c>
      <c r="B14" s="278"/>
      <c r="C14" s="278"/>
      <c r="D14" s="278"/>
      <c r="E14" s="278"/>
      <c r="F14" s="278"/>
      <c r="G14" s="278"/>
      <c r="H14" s="278"/>
      <c r="I14" s="278"/>
      <c r="J14" s="278"/>
      <c r="K14" s="278"/>
      <c r="L14" s="278"/>
      <c r="M14" s="278"/>
      <c r="N14" s="278"/>
      <c r="O14" s="278"/>
      <c r="P14" s="278"/>
      <c r="Q14" s="278"/>
      <c r="R14" s="278"/>
      <c r="S14" s="278"/>
      <c r="T14" s="154"/>
      <c r="U14" s="154"/>
      <c r="V14" s="154"/>
      <c r="W14" s="154"/>
      <c r="X14" s="154"/>
      <c r="Y14" s="154"/>
      <c r="Z14" s="154"/>
      <c r="AA14" s="154"/>
      <c r="AB14" s="154"/>
    </row>
    <row r="15" spans="1:28" s="155" customFormat="1" ht="15" customHeight="1" x14ac:dyDescent="0.2">
      <c r="A15" s="275" t="s">
        <v>2</v>
      </c>
      <c r="B15" s="275"/>
      <c r="C15" s="275"/>
      <c r="D15" s="275"/>
      <c r="E15" s="275"/>
      <c r="F15" s="275"/>
      <c r="G15" s="275"/>
      <c r="H15" s="275"/>
      <c r="I15" s="275"/>
      <c r="J15" s="275"/>
      <c r="K15" s="275"/>
      <c r="L15" s="275"/>
      <c r="M15" s="275"/>
      <c r="N15" s="275"/>
      <c r="O15" s="275"/>
      <c r="P15" s="275"/>
      <c r="Q15" s="275"/>
      <c r="R15" s="275"/>
      <c r="S15" s="275"/>
      <c r="T15" s="156"/>
      <c r="U15" s="156"/>
      <c r="V15" s="156"/>
      <c r="W15" s="156"/>
      <c r="X15" s="156"/>
      <c r="Y15" s="156"/>
      <c r="Z15" s="156"/>
      <c r="AA15" s="156"/>
      <c r="AB15" s="156"/>
    </row>
    <row r="16" spans="1:28" s="155"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57"/>
      <c r="U16" s="157"/>
      <c r="V16" s="157"/>
      <c r="W16" s="157"/>
      <c r="X16" s="157"/>
      <c r="Y16" s="157"/>
    </row>
    <row r="17" spans="1:28" s="155" customFormat="1" ht="45.75" customHeight="1" x14ac:dyDescent="0.2">
      <c r="A17" s="270" t="s">
        <v>366</v>
      </c>
      <c r="B17" s="270"/>
      <c r="C17" s="270"/>
      <c r="D17" s="270"/>
      <c r="E17" s="270"/>
      <c r="F17" s="270"/>
      <c r="G17" s="270"/>
      <c r="H17" s="270"/>
      <c r="I17" s="270"/>
      <c r="J17" s="270"/>
      <c r="K17" s="270"/>
      <c r="L17" s="270"/>
      <c r="M17" s="270"/>
      <c r="N17" s="270"/>
      <c r="O17" s="270"/>
      <c r="P17" s="270"/>
      <c r="Q17" s="270"/>
      <c r="R17" s="270"/>
      <c r="S17" s="270"/>
      <c r="T17" s="158"/>
      <c r="U17" s="158"/>
      <c r="V17" s="158"/>
      <c r="W17" s="158"/>
      <c r="X17" s="158"/>
      <c r="Y17" s="158"/>
      <c r="Z17" s="158"/>
      <c r="AA17" s="158"/>
      <c r="AB17" s="158"/>
    </row>
    <row r="18" spans="1:28" s="155"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57"/>
      <c r="U18" s="157"/>
      <c r="V18" s="157"/>
      <c r="W18" s="157"/>
      <c r="X18" s="157"/>
      <c r="Y18" s="157"/>
    </row>
    <row r="19" spans="1:28" s="155" customFormat="1" ht="54" customHeight="1" x14ac:dyDescent="0.2">
      <c r="A19" s="267" t="s">
        <v>1</v>
      </c>
      <c r="B19" s="267" t="s">
        <v>367</v>
      </c>
      <c r="C19" s="272" t="s">
        <v>368</v>
      </c>
      <c r="D19" s="267" t="s">
        <v>369</v>
      </c>
      <c r="E19" s="267" t="s">
        <v>370</v>
      </c>
      <c r="F19" s="267" t="s">
        <v>371</v>
      </c>
      <c r="G19" s="267" t="s">
        <v>372</v>
      </c>
      <c r="H19" s="267" t="s">
        <v>373</v>
      </c>
      <c r="I19" s="267" t="s">
        <v>374</v>
      </c>
      <c r="J19" s="267" t="s">
        <v>375</v>
      </c>
      <c r="K19" s="267" t="s">
        <v>73</v>
      </c>
      <c r="L19" s="267" t="s">
        <v>376</v>
      </c>
      <c r="M19" s="267" t="s">
        <v>377</v>
      </c>
      <c r="N19" s="267" t="s">
        <v>378</v>
      </c>
      <c r="O19" s="267" t="s">
        <v>379</v>
      </c>
      <c r="P19" s="267" t="s">
        <v>380</v>
      </c>
      <c r="Q19" s="267" t="s">
        <v>381</v>
      </c>
      <c r="R19" s="267"/>
      <c r="S19" s="268" t="s">
        <v>382</v>
      </c>
      <c r="T19" s="157"/>
      <c r="U19" s="157"/>
      <c r="V19" s="157"/>
      <c r="W19" s="157"/>
      <c r="X19" s="157"/>
      <c r="Y19" s="157"/>
    </row>
    <row r="20" spans="1:28" s="155" customFormat="1" ht="180.75" customHeight="1" x14ac:dyDescent="0.2">
      <c r="A20" s="267"/>
      <c r="B20" s="267"/>
      <c r="C20" s="273"/>
      <c r="D20" s="267"/>
      <c r="E20" s="267"/>
      <c r="F20" s="267"/>
      <c r="G20" s="267"/>
      <c r="H20" s="267"/>
      <c r="I20" s="267"/>
      <c r="J20" s="267"/>
      <c r="K20" s="267"/>
      <c r="L20" s="267"/>
      <c r="M20" s="267"/>
      <c r="N20" s="267"/>
      <c r="O20" s="267"/>
      <c r="P20" s="267"/>
      <c r="Q20" s="159" t="s">
        <v>383</v>
      </c>
      <c r="R20" s="160" t="s">
        <v>384</v>
      </c>
      <c r="S20" s="268"/>
      <c r="T20" s="161"/>
      <c r="U20" s="161"/>
      <c r="V20" s="161"/>
      <c r="W20" s="161"/>
      <c r="X20" s="161"/>
      <c r="Y20" s="161"/>
      <c r="Z20" s="162"/>
      <c r="AA20" s="162"/>
      <c r="AB20" s="162"/>
    </row>
    <row r="21" spans="1:28" s="155" customFormat="1" ht="18.75" x14ac:dyDescent="0.2">
      <c r="A21" s="159">
        <v>1</v>
      </c>
      <c r="B21" s="163">
        <v>2</v>
      </c>
      <c r="C21" s="159">
        <v>3</v>
      </c>
      <c r="D21" s="163">
        <v>4</v>
      </c>
      <c r="E21" s="159">
        <v>5</v>
      </c>
      <c r="F21" s="163">
        <v>6</v>
      </c>
      <c r="G21" s="159">
        <v>7</v>
      </c>
      <c r="H21" s="163">
        <v>8</v>
      </c>
      <c r="I21" s="159">
        <v>9</v>
      </c>
      <c r="J21" s="163">
        <v>10</v>
      </c>
      <c r="K21" s="159">
        <v>11</v>
      </c>
      <c r="L21" s="163">
        <v>12</v>
      </c>
      <c r="M21" s="159">
        <v>13</v>
      </c>
      <c r="N21" s="163">
        <v>14</v>
      </c>
      <c r="O21" s="159">
        <v>15</v>
      </c>
      <c r="P21" s="163">
        <v>16</v>
      </c>
      <c r="Q21" s="159">
        <v>17</v>
      </c>
      <c r="R21" s="163">
        <v>18</v>
      </c>
      <c r="S21" s="159">
        <v>19</v>
      </c>
      <c r="T21" s="161"/>
      <c r="U21" s="161"/>
      <c r="V21" s="161"/>
      <c r="W21" s="161"/>
      <c r="X21" s="161"/>
      <c r="Y21" s="161"/>
      <c r="Z21" s="162"/>
      <c r="AA21" s="162"/>
      <c r="AB21" s="162"/>
    </row>
    <row r="22" spans="1:28" s="155" customFormat="1" ht="32.25" customHeight="1" x14ac:dyDescent="0.2">
      <c r="A22" s="172" t="s">
        <v>360</v>
      </c>
      <c r="B22" s="172" t="s">
        <v>360</v>
      </c>
      <c r="C22" s="172" t="s">
        <v>360</v>
      </c>
      <c r="D22" s="172" t="s">
        <v>360</v>
      </c>
      <c r="E22" s="172" t="s">
        <v>360</v>
      </c>
      <c r="F22" s="172" t="s">
        <v>360</v>
      </c>
      <c r="G22" s="172" t="s">
        <v>360</v>
      </c>
      <c r="H22" s="172" t="s">
        <v>360</v>
      </c>
      <c r="I22" s="172" t="s">
        <v>360</v>
      </c>
      <c r="J22" s="172" t="s">
        <v>360</v>
      </c>
      <c r="K22" s="172" t="s">
        <v>360</v>
      </c>
      <c r="L22" s="172" t="s">
        <v>360</v>
      </c>
      <c r="M22" s="172" t="s">
        <v>360</v>
      </c>
      <c r="N22" s="172" t="s">
        <v>360</v>
      </c>
      <c r="O22" s="172" t="s">
        <v>360</v>
      </c>
      <c r="P22" s="172" t="s">
        <v>360</v>
      </c>
      <c r="Q22" s="172" t="s">
        <v>360</v>
      </c>
      <c r="R22" s="172" t="s">
        <v>360</v>
      </c>
      <c r="S22" s="172" t="s">
        <v>360</v>
      </c>
      <c r="T22" s="161"/>
      <c r="U22" s="161"/>
      <c r="V22" s="161"/>
      <c r="W22" s="161"/>
      <c r="X22" s="161"/>
      <c r="Y22" s="161"/>
      <c r="Z22" s="162"/>
      <c r="AA22" s="162"/>
      <c r="AB22" s="162"/>
    </row>
    <row r="23" spans="1:28" s="1" customFormat="1" ht="20.25" customHeight="1" x14ac:dyDescent="0.25">
      <c r="A23" s="165"/>
      <c r="B23" s="163" t="s">
        <v>385</v>
      </c>
      <c r="C23" s="159" t="s">
        <v>361</v>
      </c>
      <c r="D23" s="159" t="s">
        <v>361</v>
      </c>
      <c r="E23" s="159" t="s">
        <v>361</v>
      </c>
      <c r="F23" s="159" t="s">
        <v>361</v>
      </c>
      <c r="G23" s="159" t="s">
        <v>361</v>
      </c>
      <c r="H23" s="159" t="s">
        <v>361</v>
      </c>
      <c r="I23" s="159" t="s">
        <v>361</v>
      </c>
      <c r="J23" s="159" t="s">
        <v>361</v>
      </c>
      <c r="K23" s="159" t="s">
        <v>361</v>
      </c>
      <c r="L23" s="159" t="s">
        <v>361</v>
      </c>
      <c r="M23" s="159" t="s">
        <v>361</v>
      </c>
      <c r="N23" s="159" t="s">
        <v>361</v>
      </c>
      <c r="O23" s="159" t="s">
        <v>361</v>
      </c>
      <c r="P23" s="159" t="s">
        <v>361</v>
      </c>
      <c r="Q23" s="159" t="s">
        <v>361</v>
      </c>
      <c r="R23" s="159" t="s">
        <v>361</v>
      </c>
      <c r="S23" s="159" t="s">
        <v>361</v>
      </c>
      <c r="T23" s="22"/>
      <c r="U23" s="22"/>
      <c r="V23" s="22"/>
      <c r="W23" s="22"/>
      <c r="X23" s="22"/>
      <c r="Y23" s="22"/>
      <c r="Z23" s="22"/>
      <c r="AA23" s="22"/>
      <c r="AB23" s="22"/>
    </row>
  </sheetData>
  <mergeCells count="32">
    <mergeCell ref="A11:T11"/>
    <mergeCell ref="A12:S12"/>
    <mergeCell ref="A13:S13"/>
    <mergeCell ref="A14:S14"/>
    <mergeCell ref="A15:S15"/>
    <mergeCell ref="A4:S4"/>
    <mergeCell ref="A6:S6"/>
    <mergeCell ref="A7:S7"/>
    <mergeCell ref="A9:S9"/>
    <mergeCell ref="A10:S10"/>
    <mergeCell ref="A8:T8"/>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62"/>
  <sheetViews>
    <sheetView view="pageBreakPreview" topLeftCell="A11" zoomScale="60" zoomScaleNormal="60" workbookViewId="0">
      <selection activeCell="J25" sqref="J25"/>
    </sheetView>
  </sheetViews>
  <sheetFormatPr defaultColWidth="10.7109375" defaultRowHeight="15.75" x14ac:dyDescent="0.25"/>
  <cols>
    <col min="1" max="1" width="9.5703125" style="34" customWidth="1"/>
    <col min="2" max="3" width="26.42578125" style="34" customWidth="1"/>
    <col min="4" max="4" width="16.140625" style="34" customWidth="1"/>
    <col min="5" max="5" width="19" style="34" customWidth="1"/>
    <col min="6" max="6" width="17" style="34" customWidth="1"/>
    <col min="7" max="7" width="17.85546875" style="34" customWidth="1"/>
    <col min="8" max="8" width="15.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21.140625" style="34" customWidth="1"/>
    <col min="20" max="20" width="27.285156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16384" width="10.7109375" style="34"/>
  </cols>
  <sheetData>
    <row r="1" spans="1:20" ht="3" customHeight="1" x14ac:dyDescent="0.25"/>
    <row r="2" spans="1:20" ht="15" customHeight="1" x14ac:dyDescent="0.25">
      <c r="T2" s="32"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59" t="str">
        <f>'1. паспорт местоположение'!A5:C5</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10" customFormat="1" x14ac:dyDescent="0.2">
      <c r="A7" s="15"/>
      <c r="H7" s="14"/>
    </row>
    <row r="8" spans="1:20" s="10" customFormat="1" ht="18.75" x14ac:dyDescent="0.2">
      <c r="A8" s="292" t="s">
        <v>5</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276" t="s">
        <v>499</v>
      </c>
      <c r="B10" s="276"/>
      <c r="C10" s="276"/>
      <c r="D10" s="276"/>
      <c r="E10" s="276"/>
      <c r="F10" s="276"/>
      <c r="G10" s="276"/>
      <c r="H10" s="276"/>
      <c r="I10" s="276"/>
      <c r="J10" s="276"/>
      <c r="K10" s="276"/>
      <c r="L10" s="276"/>
      <c r="M10" s="276"/>
      <c r="N10" s="276"/>
      <c r="O10" s="276"/>
      <c r="P10" s="276"/>
      <c r="Q10" s="276"/>
      <c r="R10" s="276"/>
      <c r="S10" s="276"/>
      <c r="T10" s="276"/>
    </row>
    <row r="11" spans="1:20" s="10" customFormat="1" ht="18.75" customHeight="1" x14ac:dyDescent="0.2">
      <c r="A11" s="280" t="s">
        <v>4</v>
      </c>
      <c r="B11" s="280"/>
      <c r="C11" s="280"/>
      <c r="D11" s="280"/>
      <c r="E11" s="280"/>
      <c r="F11" s="280"/>
      <c r="G11" s="280"/>
      <c r="H11" s="280"/>
      <c r="I11" s="280"/>
      <c r="J11" s="280"/>
      <c r="K11" s="280"/>
      <c r="L11" s="280"/>
      <c r="M11" s="280"/>
      <c r="N11" s="280"/>
      <c r="O11" s="280"/>
      <c r="P11" s="280"/>
      <c r="Q11" s="280"/>
      <c r="R11" s="280"/>
      <c r="S11" s="280"/>
      <c r="T11" s="280"/>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276" t="str">
        <f>'1. паспорт местоположение'!A12:C12</f>
        <v>L_MODRZA1_2027_TNES</v>
      </c>
      <c r="B13" s="276"/>
      <c r="C13" s="276"/>
      <c r="D13" s="276"/>
      <c r="E13" s="276"/>
      <c r="F13" s="276"/>
      <c r="G13" s="276"/>
      <c r="H13" s="276"/>
      <c r="I13" s="276"/>
      <c r="J13" s="276"/>
      <c r="K13" s="276"/>
      <c r="L13" s="276"/>
      <c r="M13" s="276"/>
      <c r="N13" s="276"/>
      <c r="O13" s="276"/>
      <c r="P13" s="276"/>
      <c r="Q13" s="276"/>
      <c r="R13" s="276"/>
      <c r="S13" s="276"/>
      <c r="T13" s="276"/>
    </row>
    <row r="14" spans="1:20" s="10" customFormat="1" ht="18.75" customHeight="1" x14ac:dyDescent="0.2">
      <c r="A14" s="280" t="s">
        <v>3</v>
      </c>
      <c r="B14" s="280"/>
      <c r="C14" s="280"/>
      <c r="D14" s="280"/>
      <c r="E14" s="280"/>
      <c r="F14" s="280"/>
      <c r="G14" s="280"/>
      <c r="H14" s="280"/>
      <c r="I14" s="280"/>
      <c r="J14" s="280"/>
      <c r="K14" s="280"/>
      <c r="L14" s="280"/>
      <c r="M14" s="280"/>
      <c r="N14" s="280"/>
      <c r="O14" s="280"/>
      <c r="P14" s="280"/>
      <c r="Q14" s="280"/>
      <c r="R14" s="280"/>
      <c r="S14" s="280"/>
      <c r="T14" s="280"/>
    </row>
    <row r="15" spans="1:20" s="7"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41.25" customHeight="1" x14ac:dyDescent="0.2">
      <c r="A16" s="290" t="str">
        <f>'1. паспорт местоположение'!A15:C15</f>
        <v>Модернизация микропроцессорной защиты на подстанции № 1 Островная Нижнекамского района Республики Татарстан</v>
      </c>
      <c r="B16" s="290"/>
      <c r="C16" s="290"/>
      <c r="D16" s="290"/>
      <c r="E16" s="290"/>
      <c r="F16" s="290"/>
      <c r="G16" s="290"/>
      <c r="H16" s="290"/>
      <c r="I16" s="290"/>
      <c r="J16" s="290"/>
      <c r="K16" s="290"/>
      <c r="L16" s="290"/>
      <c r="M16" s="290"/>
      <c r="N16" s="290"/>
      <c r="O16" s="290"/>
      <c r="P16" s="290"/>
      <c r="Q16" s="290"/>
      <c r="R16" s="290"/>
      <c r="S16" s="290"/>
      <c r="T16" s="290"/>
    </row>
    <row r="17" spans="1:20" s="2" customFormat="1" ht="15" customHeight="1" x14ac:dyDescent="0.2">
      <c r="A17" s="280" t="s">
        <v>2</v>
      </c>
      <c r="B17" s="280"/>
      <c r="C17" s="280"/>
      <c r="D17" s="280"/>
      <c r="E17" s="280"/>
      <c r="F17" s="280"/>
      <c r="G17" s="280"/>
      <c r="H17" s="280"/>
      <c r="I17" s="280"/>
      <c r="J17" s="280"/>
      <c r="K17" s="280"/>
      <c r="L17" s="280"/>
      <c r="M17" s="280"/>
      <c r="N17" s="280"/>
      <c r="O17" s="280"/>
      <c r="P17" s="280"/>
      <c r="Q17" s="280"/>
      <c r="R17" s="280"/>
      <c r="S17" s="280"/>
      <c r="T17" s="280"/>
    </row>
    <row r="18" spans="1:20" s="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2" customFormat="1" ht="15" customHeight="1" x14ac:dyDescent="0.2">
      <c r="A19" s="276" t="s">
        <v>320</v>
      </c>
      <c r="B19" s="276"/>
      <c r="C19" s="276"/>
      <c r="D19" s="276"/>
      <c r="E19" s="276"/>
      <c r="F19" s="276"/>
      <c r="G19" s="276"/>
      <c r="H19" s="276"/>
      <c r="I19" s="276"/>
      <c r="J19" s="276"/>
      <c r="K19" s="276"/>
      <c r="L19" s="276"/>
      <c r="M19" s="276"/>
      <c r="N19" s="276"/>
      <c r="O19" s="276"/>
      <c r="P19" s="276"/>
      <c r="Q19" s="276"/>
      <c r="R19" s="276"/>
      <c r="S19" s="276"/>
      <c r="T19" s="276"/>
    </row>
    <row r="20" spans="1:20" s="4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1</v>
      </c>
      <c r="B21" s="283" t="s">
        <v>356</v>
      </c>
      <c r="C21" s="284"/>
      <c r="D21" s="288" t="s">
        <v>95</v>
      </c>
      <c r="E21" s="283" t="s">
        <v>345</v>
      </c>
      <c r="F21" s="284"/>
      <c r="G21" s="283" t="s">
        <v>209</v>
      </c>
      <c r="H21" s="284"/>
      <c r="I21" s="283" t="s">
        <v>94</v>
      </c>
      <c r="J21" s="284"/>
      <c r="K21" s="288" t="s">
        <v>93</v>
      </c>
      <c r="L21" s="283" t="s">
        <v>92</v>
      </c>
      <c r="M21" s="284"/>
      <c r="N21" s="283" t="s">
        <v>343</v>
      </c>
      <c r="O21" s="284"/>
      <c r="P21" s="288" t="s">
        <v>91</v>
      </c>
      <c r="Q21" s="281" t="s">
        <v>90</v>
      </c>
      <c r="R21" s="287"/>
      <c r="S21" s="281" t="s">
        <v>89</v>
      </c>
      <c r="T21" s="282"/>
    </row>
    <row r="22" spans="1:20" ht="143.25" customHeight="1" x14ac:dyDescent="0.25">
      <c r="A22" s="297"/>
      <c r="B22" s="285"/>
      <c r="C22" s="286"/>
      <c r="D22" s="294"/>
      <c r="E22" s="285"/>
      <c r="F22" s="286"/>
      <c r="G22" s="285"/>
      <c r="H22" s="286"/>
      <c r="I22" s="285"/>
      <c r="J22" s="286"/>
      <c r="K22" s="289"/>
      <c r="L22" s="285"/>
      <c r="M22" s="286"/>
      <c r="N22" s="285"/>
      <c r="O22" s="286"/>
      <c r="P22" s="289"/>
      <c r="Q22" s="69" t="s">
        <v>88</v>
      </c>
      <c r="R22" s="69" t="s">
        <v>319</v>
      </c>
      <c r="S22" s="69" t="s">
        <v>87</v>
      </c>
      <c r="T22" s="69" t="s">
        <v>86</v>
      </c>
    </row>
    <row r="23" spans="1:20" ht="38.25" customHeight="1" x14ac:dyDescent="0.25">
      <c r="A23" s="298"/>
      <c r="B23" s="104" t="s">
        <v>84</v>
      </c>
      <c r="C23" s="104" t="s">
        <v>85</v>
      </c>
      <c r="D23" s="289"/>
      <c r="E23" s="104" t="s">
        <v>84</v>
      </c>
      <c r="F23" s="104" t="s">
        <v>85</v>
      </c>
      <c r="G23" s="104" t="s">
        <v>84</v>
      </c>
      <c r="H23" s="104" t="s">
        <v>85</v>
      </c>
      <c r="I23" s="104" t="s">
        <v>84</v>
      </c>
      <c r="J23" s="104" t="s">
        <v>85</v>
      </c>
      <c r="K23" s="104" t="s">
        <v>84</v>
      </c>
      <c r="L23" s="104" t="s">
        <v>84</v>
      </c>
      <c r="M23" s="104" t="s">
        <v>85</v>
      </c>
      <c r="N23" s="104" t="s">
        <v>84</v>
      </c>
      <c r="O23" s="104" t="s">
        <v>85</v>
      </c>
      <c r="P23" s="105" t="s">
        <v>84</v>
      </c>
      <c r="Q23" s="69" t="s">
        <v>84</v>
      </c>
      <c r="R23" s="69" t="s">
        <v>84</v>
      </c>
      <c r="S23" s="69" t="s">
        <v>84</v>
      </c>
      <c r="T23" s="69" t="s">
        <v>84</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35" customHeight="1" x14ac:dyDescent="0.25">
      <c r="A25" s="483">
        <v>1</v>
      </c>
      <c r="B25" s="482" t="s">
        <v>547</v>
      </c>
      <c r="C25" s="482" t="str">
        <f>B25</f>
        <v>Подстанция № 1 Островная
Нижнекамский район, рядом с н.п.Прости</v>
      </c>
      <c r="D25" s="482" t="s">
        <v>509</v>
      </c>
      <c r="E25" s="482" t="s">
        <v>508</v>
      </c>
      <c r="F25" s="482" t="str">
        <f>E25</f>
        <v>Микропроцессорная защита типа БМРЗ</v>
      </c>
      <c r="G25" s="482" t="s">
        <v>524</v>
      </c>
      <c r="H25" s="482" t="str">
        <f>G25</f>
        <v>Микропроцессорная защита типа БМРЗ ВЛ-6кВ ЭД №1</v>
      </c>
      <c r="I25" s="482">
        <v>2022</v>
      </c>
      <c r="J25" s="215" t="s">
        <v>360</v>
      </c>
      <c r="K25" s="482">
        <v>2022</v>
      </c>
      <c r="L25" s="483" t="s">
        <v>360</v>
      </c>
      <c r="M25" s="483" t="s">
        <v>360</v>
      </c>
      <c r="N25" s="483" t="s">
        <v>360</v>
      </c>
      <c r="O25" s="483" t="s">
        <v>360</v>
      </c>
      <c r="P25" s="483" t="s">
        <v>360</v>
      </c>
      <c r="Q25" s="215" t="s">
        <v>360</v>
      </c>
      <c r="R25" s="215" t="s">
        <v>360</v>
      </c>
      <c r="S25" s="482" t="s">
        <v>556</v>
      </c>
      <c r="T25" s="482" t="s">
        <v>550</v>
      </c>
    </row>
    <row r="26" spans="1:20" ht="94.5" x14ac:dyDescent="0.25">
      <c r="A26" s="483">
        <v>2</v>
      </c>
      <c r="B26" s="482" t="s">
        <v>547</v>
      </c>
      <c r="C26" s="482" t="str">
        <f t="shared" ref="C26:C46" si="0">B26</f>
        <v>Подстанция № 1 Островная
Нижнекамский район, рядом с н.п.Прости</v>
      </c>
      <c r="D26" s="482" t="s">
        <v>509</v>
      </c>
      <c r="E26" s="482" t="s">
        <v>508</v>
      </c>
      <c r="F26" s="482" t="str">
        <f t="shared" ref="F26:F46" si="1">E26</f>
        <v>Микропроцессорная защита типа БМРЗ</v>
      </c>
      <c r="G26" s="482" t="s">
        <v>525</v>
      </c>
      <c r="H26" s="482" t="str">
        <f t="shared" ref="H26:H46" si="2">G26</f>
        <v>Микропроцессорная защита типа БМРЗ ВЛ-6кВ ф.1-03</v>
      </c>
      <c r="I26" s="482">
        <v>2010</v>
      </c>
      <c r="J26" s="215" t="s">
        <v>360</v>
      </c>
      <c r="K26" s="482">
        <v>2010</v>
      </c>
      <c r="L26" s="483" t="s">
        <v>360</v>
      </c>
      <c r="M26" s="483" t="s">
        <v>360</v>
      </c>
      <c r="N26" s="483" t="s">
        <v>360</v>
      </c>
      <c r="O26" s="483" t="s">
        <v>360</v>
      </c>
      <c r="P26" s="483" t="s">
        <v>360</v>
      </c>
      <c r="Q26" s="215" t="s">
        <v>360</v>
      </c>
      <c r="R26" s="215" t="s">
        <v>360</v>
      </c>
      <c r="S26" s="482" t="s">
        <v>556</v>
      </c>
      <c r="T26" s="482" t="s">
        <v>550</v>
      </c>
    </row>
    <row r="27" spans="1:20" ht="94.5" x14ac:dyDescent="0.25">
      <c r="A27" s="483">
        <v>3</v>
      </c>
      <c r="B27" s="482" t="s">
        <v>547</v>
      </c>
      <c r="C27" s="482" t="str">
        <f t="shared" si="0"/>
        <v>Подстанция № 1 Островная
Нижнекамский район, рядом с н.п.Прости</v>
      </c>
      <c r="D27" s="482" t="s">
        <v>509</v>
      </c>
      <c r="E27" s="482" t="s">
        <v>508</v>
      </c>
      <c r="F27" s="482" t="str">
        <f t="shared" si="1"/>
        <v>Микропроцессорная защита типа БМРЗ</v>
      </c>
      <c r="G27" s="482" t="s">
        <v>526</v>
      </c>
      <c r="H27" s="482" t="str">
        <f t="shared" si="2"/>
        <v>Микропроцессорная защита типа БМРЗ ВЛ-6кВ ф.1-04</v>
      </c>
      <c r="I27" s="482">
        <v>2010</v>
      </c>
      <c r="J27" s="215" t="s">
        <v>360</v>
      </c>
      <c r="K27" s="482">
        <v>2010</v>
      </c>
      <c r="L27" s="483" t="s">
        <v>360</v>
      </c>
      <c r="M27" s="483" t="s">
        <v>360</v>
      </c>
      <c r="N27" s="483" t="s">
        <v>360</v>
      </c>
      <c r="O27" s="483" t="s">
        <v>360</v>
      </c>
      <c r="P27" s="483" t="s">
        <v>360</v>
      </c>
      <c r="Q27" s="215" t="s">
        <v>360</v>
      </c>
      <c r="R27" s="215" t="s">
        <v>360</v>
      </c>
      <c r="S27" s="482" t="s">
        <v>556</v>
      </c>
      <c r="T27" s="482" t="s">
        <v>550</v>
      </c>
    </row>
    <row r="28" spans="1:20" ht="94.5" x14ac:dyDescent="0.25">
      <c r="A28" s="483">
        <v>4</v>
      </c>
      <c r="B28" s="482" t="s">
        <v>547</v>
      </c>
      <c r="C28" s="482" t="str">
        <f t="shared" si="0"/>
        <v>Подстанция № 1 Островная
Нижнекамский район, рядом с н.п.Прости</v>
      </c>
      <c r="D28" s="482" t="s">
        <v>509</v>
      </c>
      <c r="E28" s="482" t="s">
        <v>508</v>
      </c>
      <c r="F28" s="482" t="str">
        <f t="shared" si="1"/>
        <v>Микропроцессорная защита типа БМРЗ</v>
      </c>
      <c r="G28" s="482" t="s">
        <v>527</v>
      </c>
      <c r="H28" s="482" t="str">
        <f t="shared" si="2"/>
        <v>Микропроцессорная защита типа БМРЗ ВЛ-6кВ ф.1-05</v>
      </c>
      <c r="I28" s="482">
        <v>2010</v>
      </c>
      <c r="J28" s="215" t="s">
        <v>360</v>
      </c>
      <c r="K28" s="482">
        <v>2010</v>
      </c>
      <c r="L28" s="483" t="s">
        <v>360</v>
      </c>
      <c r="M28" s="483" t="s">
        <v>360</v>
      </c>
      <c r="N28" s="483" t="s">
        <v>360</v>
      </c>
      <c r="O28" s="483" t="s">
        <v>360</v>
      </c>
      <c r="P28" s="483" t="s">
        <v>360</v>
      </c>
      <c r="Q28" s="215" t="s">
        <v>360</v>
      </c>
      <c r="R28" s="215" t="s">
        <v>360</v>
      </c>
      <c r="S28" s="482" t="s">
        <v>556</v>
      </c>
      <c r="T28" s="482" t="s">
        <v>550</v>
      </c>
    </row>
    <row r="29" spans="1:20" ht="94.5" x14ac:dyDescent="0.25">
      <c r="A29" s="483">
        <v>5</v>
      </c>
      <c r="B29" s="482" t="s">
        <v>547</v>
      </c>
      <c r="C29" s="482" t="str">
        <f t="shared" si="0"/>
        <v>Подстанция № 1 Островная
Нижнекамский район, рядом с н.п.Прости</v>
      </c>
      <c r="D29" s="482" t="s">
        <v>509</v>
      </c>
      <c r="E29" s="482" t="s">
        <v>508</v>
      </c>
      <c r="F29" s="482" t="str">
        <f t="shared" si="1"/>
        <v>Микропроцессорная защита типа БМРЗ</v>
      </c>
      <c r="G29" s="482" t="s">
        <v>528</v>
      </c>
      <c r="H29" s="482" t="str">
        <f t="shared" si="2"/>
        <v>Микропроцессорная защита типа БМРЗ ВЛ-6кВ ф.1-06</v>
      </c>
      <c r="I29" s="482">
        <v>2011</v>
      </c>
      <c r="J29" s="215" t="s">
        <v>360</v>
      </c>
      <c r="K29" s="482">
        <v>2011</v>
      </c>
      <c r="L29" s="483" t="s">
        <v>360</v>
      </c>
      <c r="M29" s="483" t="s">
        <v>360</v>
      </c>
      <c r="N29" s="483" t="s">
        <v>360</v>
      </c>
      <c r="O29" s="483" t="s">
        <v>360</v>
      </c>
      <c r="P29" s="483" t="s">
        <v>360</v>
      </c>
      <c r="Q29" s="215" t="s">
        <v>360</v>
      </c>
      <c r="R29" s="215" t="s">
        <v>360</v>
      </c>
      <c r="S29" s="482" t="s">
        <v>556</v>
      </c>
      <c r="T29" s="482" t="s">
        <v>550</v>
      </c>
    </row>
    <row r="30" spans="1:20" ht="94.5" x14ac:dyDescent="0.25">
      <c r="A30" s="483">
        <v>6</v>
      </c>
      <c r="B30" s="482" t="s">
        <v>547</v>
      </c>
      <c r="C30" s="482" t="str">
        <f t="shared" si="0"/>
        <v>Подстанция № 1 Островная
Нижнекамский район, рядом с н.п.Прости</v>
      </c>
      <c r="D30" s="482" t="s">
        <v>509</v>
      </c>
      <c r="E30" s="482" t="s">
        <v>508</v>
      </c>
      <c r="F30" s="482" t="str">
        <f t="shared" si="1"/>
        <v>Микропроцессорная защита типа БМРЗ</v>
      </c>
      <c r="G30" s="482" t="s">
        <v>529</v>
      </c>
      <c r="H30" s="482" t="str">
        <f t="shared" si="2"/>
        <v>Микропроцессорная защита типа БМРЗ ВЛ-6кВ ф.1-07</v>
      </c>
      <c r="I30" s="482">
        <v>2011</v>
      </c>
      <c r="J30" s="215" t="s">
        <v>360</v>
      </c>
      <c r="K30" s="482">
        <v>2011</v>
      </c>
      <c r="L30" s="483" t="s">
        <v>360</v>
      </c>
      <c r="M30" s="483" t="s">
        <v>360</v>
      </c>
      <c r="N30" s="483" t="s">
        <v>360</v>
      </c>
      <c r="O30" s="483" t="s">
        <v>360</v>
      </c>
      <c r="P30" s="483" t="s">
        <v>360</v>
      </c>
      <c r="Q30" s="215" t="s">
        <v>360</v>
      </c>
      <c r="R30" s="215" t="s">
        <v>360</v>
      </c>
      <c r="S30" s="482" t="s">
        <v>556</v>
      </c>
      <c r="T30" s="482" t="s">
        <v>550</v>
      </c>
    </row>
    <row r="31" spans="1:20" ht="94.5" x14ac:dyDescent="0.25">
      <c r="A31" s="483">
        <v>7</v>
      </c>
      <c r="B31" s="482" t="s">
        <v>547</v>
      </c>
      <c r="C31" s="482" t="str">
        <f t="shared" si="0"/>
        <v>Подстанция № 1 Островная
Нижнекамский район, рядом с н.п.Прости</v>
      </c>
      <c r="D31" s="482" t="s">
        <v>509</v>
      </c>
      <c r="E31" s="482" t="s">
        <v>508</v>
      </c>
      <c r="F31" s="482" t="str">
        <f t="shared" si="1"/>
        <v>Микропроцессорная защита типа БМРЗ</v>
      </c>
      <c r="G31" s="482" t="s">
        <v>530</v>
      </c>
      <c r="H31" s="482" t="str">
        <f t="shared" si="2"/>
        <v>Микропроцессорная защита типа БМРЗ ВЛ-6кВ ф.1-08</v>
      </c>
      <c r="I31" s="482">
        <v>2010</v>
      </c>
      <c r="J31" s="215" t="s">
        <v>360</v>
      </c>
      <c r="K31" s="482">
        <v>2010</v>
      </c>
      <c r="L31" s="483" t="s">
        <v>360</v>
      </c>
      <c r="M31" s="483" t="s">
        <v>360</v>
      </c>
      <c r="N31" s="483" t="s">
        <v>360</v>
      </c>
      <c r="O31" s="483" t="s">
        <v>360</v>
      </c>
      <c r="P31" s="483" t="s">
        <v>360</v>
      </c>
      <c r="Q31" s="215" t="s">
        <v>360</v>
      </c>
      <c r="R31" s="215" t="s">
        <v>360</v>
      </c>
      <c r="S31" s="482" t="s">
        <v>556</v>
      </c>
      <c r="T31" s="482" t="s">
        <v>550</v>
      </c>
    </row>
    <row r="32" spans="1:20" ht="94.5" x14ac:dyDescent="0.25">
      <c r="A32" s="483">
        <v>8</v>
      </c>
      <c r="B32" s="482" t="s">
        <v>547</v>
      </c>
      <c r="C32" s="482" t="str">
        <f t="shared" si="0"/>
        <v>Подстанция № 1 Островная
Нижнекамский район, рядом с н.п.Прости</v>
      </c>
      <c r="D32" s="482" t="s">
        <v>509</v>
      </c>
      <c r="E32" s="482" t="s">
        <v>508</v>
      </c>
      <c r="F32" s="482" t="str">
        <f t="shared" si="1"/>
        <v>Микропроцессорная защита типа БМРЗ</v>
      </c>
      <c r="G32" s="482" t="s">
        <v>531</v>
      </c>
      <c r="H32" s="482" t="str">
        <f t="shared" si="2"/>
        <v>Микропроцессорная защита типа БМРЗ ВЛ-6кВ ф.1-09</v>
      </c>
      <c r="I32" s="482">
        <v>2010</v>
      </c>
      <c r="J32" s="215" t="s">
        <v>360</v>
      </c>
      <c r="K32" s="482">
        <v>2010</v>
      </c>
      <c r="L32" s="483" t="s">
        <v>360</v>
      </c>
      <c r="M32" s="483" t="s">
        <v>360</v>
      </c>
      <c r="N32" s="483" t="s">
        <v>360</v>
      </c>
      <c r="O32" s="483" t="s">
        <v>360</v>
      </c>
      <c r="P32" s="483" t="s">
        <v>360</v>
      </c>
      <c r="Q32" s="215" t="s">
        <v>360</v>
      </c>
      <c r="R32" s="215" t="s">
        <v>360</v>
      </c>
      <c r="S32" s="482" t="s">
        <v>556</v>
      </c>
      <c r="T32" s="482" t="s">
        <v>550</v>
      </c>
    </row>
    <row r="33" spans="1:20" ht="94.5" x14ac:dyDescent="0.25">
      <c r="A33" s="483">
        <v>9</v>
      </c>
      <c r="B33" s="482" t="s">
        <v>547</v>
      </c>
      <c r="C33" s="482" t="str">
        <f t="shared" si="0"/>
        <v>Подстанция № 1 Островная
Нижнекамский район, рядом с н.п.Прости</v>
      </c>
      <c r="D33" s="482" t="s">
        <v>509</v>
      </c>
      <c r="E33" s="482" t="s">
        <v>508</v>
      </c>
      <c r="F33" s="482" t="str">
        <f t="shared" si="1"/>
        <v>Микропроцессорная защита типа БМРЗ</v>
      </c>
      <c r="G33" s="482" t="s">
        <v>532</v>
      </c>
      <c r="H33" s="482" t="str">
        <f t="shared" si="2"/>
        <v>Микропроцессорная защита типа БМРЗ ВЛ-6кВ ф.1-10</v>
      </c>
      <c r="I33" s="482">
        <v>2010</v>
      </c>
      <c r="J33" s="215" t="s">
        <v>360</v>
      </c>
      <c r="K33" s="482">
        <v>2010</v>
      </c>
      <c r="L33" s="483" t="s">
        <v>360</v>
      </c>
      <c r="M33" s="483" t="s">
        <v>360</v>
      </c>
      <c r="N33" s="483" t="s">
        <v>360</v>
      </c>
      <c r="O33" s="483" t="s">
        <v>360</v>
      </c>
      <c r="P33" s="483" t="s">
        <v>360</v>
      </c>
      <c r="Q33" s="215" t="s">
        <v>360</v>
      </c>
      <c r="R33" s="215" t="s">
        <v>360</v>
      </c>
      <c r="S33" s="482" t="s">
        <v>556</v>
      </c>
      <c r="T33" s="482" t="s">
        <v>550</v>
      </c>
    </row>
    <row r="34" spans="1:20" ht="94.5" x14ac:dyDescent="0.25">
      <c r="A34" s="483">
        <v>10</v>
      </c>
      <c r="B34" s="482" t="s">
        <v>547</v>
      </c>
      <c r="C34" s="482" t="str">
        <f t="shared" si="0"/>
        <v>Подстанция № 1 Островная
Нижнекамский район, рядом с н.п.Прости</v>
      </c>
      <c r="D34" s="482" t="s">
        <v>509</v>
      </c>
      <c r="E34" s="482" t="s">
        <v>508</v>
      </c>
      <c r="F34" s="482" t="str">
        <f t="shared" si="1"/>
        <v>Микропроцессорная защита типа БМРЗ</v>
      </c>
      <c r="G34" s="482" t="s">
        <v>533</v>
      </c>
      <c r="H34" s="482" t="str">
        <f t="shared" si="2"/>
        <v>Микропроцессорная защита типа БМРЗ ВЛ-6кВ ф.1-11</v>
      </c>
      <c r="I34" s="482">
        <v>2010</v>
      </c>
      <c r="J34" s="215" t="s">
        <v>360</v>
      </c>
      <c r="K34" s="482">
        <v>2010</v>
      </c>
      <c r="L34" s="483" t="s">
        <v>360</v>
      </c>
      <c r="M34" s="483" t="s">
        <v>360</v>
      </c>
      <c r="N34" s="483" t="s">
        <v>360</v>
      </c>
      <c r="O34" s="483" t="s">
        <v>360</v>
      </c>
      <c r="P34" s="483" t="s">
        <v>360</v>
      </c>
      <c r="Q34" s="215" t="s">
        <v>360</v>
      </c>
      <c r="R34" s="215" t="s">
        <v>360</v>
      </c>
      <c r="S34" s="482" t="s">
        <v>556</v>
      </c>
      <c r="T34" s="482" t="s">
        <v>550</v>
      </c>
    </row>
    <row r="35" spans="1:20" ht="94.5" x14ac:dyDescent="0.25">
      <c r="A35" s="483">
        <v>11</v>
      </c>
      <c r="B35" s="482" t="s">
        <v>547</v>
      </c>
      <c r="C35" s="482" t="str">
        <f t="shared" si="0"/>
        <v>Подстанция № 1 Островная
Нижнекамский район, рядом с н.п.Прости</v>
      </c>
      <c r="D35" s="482" t="s">
        <v>509</v>
      </c>
      <c r="E35" s="482" t="s">
        <v>508</v>
      </c>
      <c r="F35" s="482" t="str">
        <f t="shared" ref="F35:F41" si="3">E35</f>
        <v>Микропроцессорная защита типа БМРЗ</v>
      </c>
      <c r="G35" s="482" t="s">
        <v>534</v>
      </c>
      <c r="H35" s="482" t="str">
        <f t="shared" si="2"/>
        <v>Микропроцессорная защита типа БМРЗ ВЛ-6кВ КТП СН №2 КНС-10</v>
      </c>
      <c r="I35" s="482">
        <v>2011</v>
      </c>
      <c r="J35" s="215" t="s">
        <v>360</v>
      </c>
      <c r="K35" s="482">
        <v>2011</v>
      </c>
      <c r="L35" s="483" t="s">
        <v>360</v>
      </c>
      <c r="M35" s="483" t="s">
        <v>360</v>
      </c>
      <c r="N35" s="483" t="s">
        <v>360</v>
      </c>
      <c r="O35" s="483" t="s">
        <v>360</v>
      </c>
      <c r="P35" s="483" t="s">
        <v>360</v>
      </c>
      <c r="Q35" s="215" t="s">
        <v>360</v>
      </c>
      <c r="R35" s="215" t="s">
        <v>360</v>
      </c>
      <c r="S35" s="482" t="s">
        <v>556</v>
      </c>
      <c r="T35" s="482" t="s">
        <v>550</v>
      </c>
    </row>
    <row r="36" spans="1:20" ht="94.5" x14ac:dyDescent="0.25">
      <c r="A36" s="483">
        <v>12</v>
      </c>
      <c r="B36" s="482" t="s">
        <v>547</v>
      </c>
      <c r="C36" s="482" t="str">
        <f t="shared" si="0"/>
        <v>Подстанция № 1 Островная
Нижнекамский район, рядом с н.п.Прости</v>
      </c>
      <c r="D36" s="482" t="s">
        <v>509</v>
      </c>
      <c r="E36" s="482" t="s">
        <v>508</v>
      </c>
      <c r="F36" s="482" t="str">
        <f t="shared" ref="F36:F40" si="4">E36</f>
        <v>Микропроцессорная защита типа БМРЗ</v>
      </c>
      <c r="G36" s="482" t="s">
        <v>535</v>
      </c>
      <c r="H36" s="482" t="str">
        <f t="shared" si="2"/>
        <v>Микропроцессорная защита типа БМРЗ ВЛ-6кВ ЭД №2</v>
      </c>
      <c r="I36" s="482">
        <v>2011</v>
      </c>
      <c r="J36" s="215" t="s">
        <v>360</v>
      </c>
      <c r="K36" s="482">
        <v>2011</v>
      </c>
      <c r="L36" s="483" t="s">
        <v>360</v>
      </c>
      <c r="M36" s="483" t="s">
        <v>360</v>
      </c>
      <c r="N36" s="483" t="s">
        <v>360</v>
      </c>
      <c r="O36" s="483" t="s">
        <v>360</v>
      </c>
      <c r="P36" s="483" t="s">
        <v>360</v>
      </c>
      <c r="Q36" s="215" t="s">
        <v>360</v>
      </c>
      <c r="R36" s="215" t="s">
        <v>360</v>
      </c>
      <c r="S36" s="482" t="s">
        <v>556</v>
      </c>
      <c r="T36" s="482" t="s">
        <v>550</v>
      </c>
    </row>
    <row r="37" spans="1:20" ht="94.5" x14ac:dyDescent="0.25">
      <c r="A37" s="483">
        <v>13</v>
      </c>
      <c r="B37" s="482" t="s">
        <v>547</v>
      </c>
      <c r="C37" s="482" t="str">
        <f t="shared" si="0"/>
        <v>Подстанция № 1 Островная
Нижнекамский район, рядом с н.п.Прости</v>
      </c>
      <c r="D37" s="482" t="s">
        <v>509</v>
      </c>
      <c r="E37" s="482" t="s">
        <v>508</v>
      </c>
      <c r="F37" s="482" t="str">
        <f t="shared" si="4"/>
        <v>Микропроцессорная защита типа БМРЗ</v>
      </c>
      <c r="G37" s="482" t="s">
        <v>536</v>
      </c>
      <c r="H37" s="482" t="str">
        <f t="shared" si="2"/>
        <v>Микропроцессорная защита типа БМРЗ ВЛ-6кВ БСК</v>
      </c>
      <c r="I37" s="482">
        <v>2012</v>
      </c>
      <c r="J37" s="215" t="s">
        <v>360</v>
      </c>
      <c r="K37" s="482">
        <v>2012</v>
      </c>
      <c r="L37" s="483" t="s">
        <v>360</v>
      </c>
      <c r="M37" s="483" t="s">
        <v>360</v>
      </c>
      <c r="N37" s="483" t="s">
        <v>360</v>
      </c>
      <c r="O37" s="483" t="s">
        <v>360</v>
      </c>
      <c r="P37" s="483" t="s">
        <v>360</v>
      </c>
      <c r="Q37" s="215" t="s">
        <v>360</v>
      </c>
      <c r="R37" s="215" t="s">
        <v>360</v>
      </c>
      <c r="S37" s="482" t="s">
        <v>556</v>
      </c>
      <c r="T37" s="482" t="s">
        <v>550</v>
      </c>
    </row>
    <row r="38" spans="1:20" ht="94.5" x14ac:dyDescent="0.25">
      <c r="A38" s="483">
        <v>14</v>
      </c>
      <c r="B38" s="482" t="s">
        <v>547</v>
      </c>
      <c r="C38" s="482" t="str">
        <f t="shared" si="0"/>
        <v>Подстанция № 1 Островная
Нижнекамский район, рядом с н.п.Прости</v>
      </c>
      <c r="D38" s="482" t="s">
        <v>509</v>
      </c>
      <c r="E38" s="482" t="s">
        <v>508</v>
      </c>
      <c r="F38" s="482" t="str">
        <f t="shared" si="4"/>
        <v>Микропроцессорная защита типа БМРЗ</v>
      </c>
      <c r="G38" s="482" t="s">
        <v>537</v>
      </c>
      <c r="H38" s="482" t="str">
        <f t="shared" si="2"/>
        <v>Микропроцессорная защита типа БМРЗ ВЛ-6кВ ф.1-19</v>
      </c>
      <c r="I38" s="482">
        <v>2012</v>
      </c>
      <c r="J38" s="215" t="s">
        <v>360</v>
      </c>
      <c r="K38" s="482">
        <v>2012</v>
      </c>
      <c r="L38" s="483" t="s">
        <v>360</v>
      </c>
      <c r="M38" s="483" t="s">
        <v>360</v>
      </c>
      <c r="N38" s="483" t="s">
        <v>360</v>
      </c>
      <c r="O38" s="483" t="s">
        <v>360</v>
      </c>
      <c r="P38" s="483" t="s">
        <v>360</v>
      </c>
      <c r="Q38" s="215" t="s">
        <v>360</v>
      </c>
      <c r="R38" s="215" t="s">
        <v>360</v>
      </c>
      <c r="S38" s="482" t="s">
        <v>556</v>
      </c>
      <c r="T38" s="482" t="s">
        <v>550</v>
      </c>
    </row>
    <row r="39" spans="1:20" ht="94.5" x14ac:dyDescent="0.25">
      <c r="A39" s="483">
        <v>15</v>
      </c>
      <c r="B39" s="482" t="s">
        <v>547</v>
      </c>
      <c r="C39" s="482" t="str">
        <f t="shared" si="0"/>
        <v>Подстанция № 1 Островная
Нижнекамский район, рядом с н.п.Прости</v>
      </c>
      <c r="D39" s="482" t="s">
        <v>509</v>
      </c>
      <c r="E39" s="482" t="s">
        <v>508</v>
      </c>
      <c r="F39" s="482" t="str">
        <f t="shared" si="4"/>
        <v>Микропроцессорная защита типа БМРЗ</v>
      </c>
      <c r="G39" s="482" t="s">
        <v>538</v>
      </c>
      <c r="H39" s="482" t="str">
        <f t="shared" si="2"/>
        <v>Микропроцессорная защита типа БМРЗ ВЛ-6кВ ф.1-20</v>
      </c>
      <c r="I39" s="482">
        <v>2019</v>
      </c>
      <c r="J39" s="215" t="s">
        <v>360</v>
      </c>
      <c r="K39" s="482">
        <v>2019</v>
      </c>
      <c r="L39" s="483" t="s">
        <v>360</v>
      </c>
      <c r="M39" s="483" t="s">
        <v>360</v>
      </c>
      <c r="N39" s="483" t="s">
        <v>360</v>
      </c>
      <c r="O39" s="483" t="s">
        <v>360</v>
      </c>
      <c r="P39" s="483" t="s">
        <v>360</v>
      </c>
      <c r="Q39" s="215" t="s">
        <v>360</v>
      </c>
      <c r="R39" s="215" t="s">
        <v>360</v>
      </c>
      <c r="S39" s="482" t="s">
        <v>556</v>
      </c>
      <c r="T39" s="482" t="s">
        <v>550</v>
      </c>
    </row>
    <row r="40" spans="1:20" ht="94.5" x14ac:dyDescent="0.25">
      <c r="A40" s="483">
        <v>16</v>
      </c>
      <c r="B40" s="482" t="s">
        <v>547</v>
      </c>
      <c r="C40" s="482" t="str">
        <f t="shared" si="0"/>
        <v>Подстанция № 1 Островная
Нижнекамский район, рядом с н.п.Прости</v>
      </c>
      <c r="D40" s="482" t="s">
        <v>509</v>
      </c>
      <c r="E40" s="482" t="s">
        <v>508</v>
      </c>
      <c r="F40" s="482" t="str">
        <f t="shared" si="4"/>
        <v>Микропроцессорная защита типа БМРЗ</v>
      </c>
      <c r="G40" s="482" t="s">
        <v>539</v>
      </c>
      <c r="H40" s="482" t="str">
        <f t="shared" si="2"/>
        <v>Микропроцессорная защита типа БМРЗ ВЛ-6кВ ф.1-22</v>
      </c>
      <c r="I40" s="482">
        <v>2019</v>
      </c>
      <c r="J40" s="215" t="s">
        <v>360</v>
      </c>
      <c r="K40" s="482">
        <v>2019</v>
      </c>
      <c r="L40" s="483" t="s">
        <v>360</v>
      </c>
      <c r="M40" s="483" t="s">
        <v>360</v>
      </c>
      <c r="N40" s="483" t="s">
        <v>360</v>
      </c>
      <c r="O40" s="483" t="s">
        <v>360</v>
      </c>
      <c r="P40" s="483" t="s">
        <v>360</v>
      </c>
      <c r="Q40" s="215" t="s">
        <v>360</v>
      </c>
      <c r="R40" s="215" t="s">
        <v>360</v>
      </c>
      <c r="S40" s="482" t="s">
        <v>556</v>
      </c>
      <c r="T40" s="482" t="s">
        <v>550</v>
      </c>
    </row>
    <row r="41" spans="1:20" ht="94.5" x14ac:dyDescent="0.25">
      <c r="A41" s="483">
        <v>17</v>
      </c>
      <c r="B41" s="482" t="s">
        <v>547</v>
      </c>
      <c r="C41" s="482" t="str">
        <f t="shared" si="0"/>
        <v>Подстанция № 1 Островная
Нижнекамский район, рядом с н.п.Прости</v>
      </c>
      <c r="D41" s="482" t="s">
        <v>509</v>
      </c>
      <c r="E41" s="482" t="s">
        <v>508</v>
      </c>
      <c r="F41" s="482" t="str">
        <f t="shared" si="3"/>
        <v>Микропроцессорная защита типа БМРЗ</v>
      </c>
      <c r="G41" s="482" t="s">
        <v>543</v>
      </c>
      <c r="H41" s="482" t="str">
        <f t="shared" si="2"/>
        <v>Микропроцессорная защита типа БМРЗ ВЛ-6кВ ф.1-23</v>
      </c>
      <c r="I41" s="482">
        <v>2022</v>
      </c>
      <c r="J41" s="215" t="s">
        <v>360</v>
      </c>
      <c r="K41" s="482">
        <v>2022</v>
      </c>
      <c r="L41" s="483" t="s">
        <v>360</v>
      </c>
      <c r="M41" s="483" t="s">
        <v>360</v>
      </c>
      <c r="N41" s="483" t="s">
        <v>360</v>
      </c>
      <c r="O41" s="483" t="s">
        <v>360</v>
      </c>
      <c r="P41" s="483" t="s">
        <v>360</v>
      </c>
      <c r="Q41" s="215" t="s">
        <v>360</v>
      </c>
      <c r="R41" s="215" t="s">
        <v>360</v>
      </c>
      <c r="S41" s="482" t="s">
        <v>556</v>
      </c>
      <c r="T41" s="482" t="s">
        <v>550</v>
      </c>
    </row>
    <row r="42" spans="1:20" ht="94.5" x14ac:dyDescent="0.25">
      <c r="A42" s="483">
        <v>18</v>
      </c>
      <c r="B42" s="482" t="s">
        <v>547</v>
      </c>
      <c r="C42" s="482" t="str">
        <f t="shared" si="0"/>
        <v>Подстанция № 1 Островная
Нижнекамский район, рядом с н.п.Прости</v>
      </c>
      <c r="D42" s="482" t="s">
        <v>509</v>
      </c>
      <c r="E42" s="482" t="s">
        <v>508</v>
      </c>
      <c r="F42" s="482" t="str">
        <f t="shared" si="1"/>
        <v>Микропроцессорная защита типа БМРЗ</v>
      </c>
      <c r="G42" s="482" t="s">
        <v>510</v>
      </c>
      <c r="H42" s="482" t="str">
        <f t="shared" si="2"/>
        <v>Микропроцессорная защита типа БМРЗ ТН-6кВ №1</v>
      </c>
      <c r="I42" s="482">
        <v>2019</v>
      </c>
      <c r="J42" s="215" t="s">
        <v>360</v>
      </c>
      <c r="K42" s="482">
        <v>2019</v>
      </c>
      <c r="L42" s="483" t="s">
        <v>360</v>
      </c>
      <c r="M42" s="483" t="s">
        <v>360</v>
      </c>
      <c r="N42" s="483" t="s">
        <v>360</v>
      </c>
      <c r="O42" s="483" t="s">
        <v>360</v>
      </c>
      <c r="P42" s="483" t="s">
        <v>360</v>
      </c>
      <c r="Q42" s="215" t="s">
        <v>360</v>
      </c>
      <c r="R42" s="215" t="s">
        <v>360</v>
      </c>
      <c r="S42" s="482" t="s">
        <v>556</v>
      </c>
      <c r="T42" s="482" t="s">
        <v>550</v>
      </c>
    </row>
    <row r="43" spans="1:20" ht="94.5" x14ac:dyDescent="0.25">
      <c r="A43" s="483">
        <v>19</v>
      </c>
      <c r="B43" s="482" t="s">
        <v>547</v>
      </c>
      <c r="C43" s="482" t="str">
        <f t="shared" si="0"/>
        <v>Подстанция № 1 Островная
Нижнекамский район, рядом с н.п.Прости</v>
      </c>
      <c r="D43" s="482" t="s">
        <v>509</v>
      </c>
      <c r="E43" s="482" t="s">
        <v>508</v>
      </c>
      <c r="F43" s="482" t="str">
        <f t="shared" si="1"/>
        <v>Микропроцессорная защита типа БМРЗ</v>
      </c>
      <c r="G43" s="482" t="s">
        <v>511</v>
      </c>
      <c r="H43" s="482" t="str">
        <f t="shared" si="2"/>
        <v>Микропроцессорная защита типа БМРЗ ТН-6кВ №2</v>
      </c>
      <c r="I43" s="482">
        <v>2019</v>
      </c>
      <c r="J43" s="215" t="s">
        <v>360</v>
      </c>
      <c r="K43" s="482">
        <v>2019</v>
      </c>
      <c r="L43" s="483" t="s">
        <v>360</v>
      </c>
      <c r="M43" s="483" t="s">
        <v>360</v>
      </c>
      <c r="N43" s="483" t="s">
        <v>360</v>
      </c>
      <c r="O43" s="483" t="s">
        <v>360</v>
      </c>
      <c r="P43" s="483" t="s">
        <v>360</v>
      </c>
      <c r="Q43" s="215" t="s">
        <v>360</v>
      </c>
      <c r="R43" s="215" t="s">
        <v>360</v>
      </c>
      <c r="S43" s="482" t="s">
        <v>556</v>
      </c>
      <c r="T43" s="482" t="s">
        <v>550</v>
      </c>
    </row>
    <row r="44" spans="1:20" ht="94.5" x14ac:dyDescent="0.25">
      <c r="A44" s="483">
        <v>20</v>
      </c>
      <c r="B44" s="482" t="s">
        <v>547</v>
      </c>
      <c r="C44" s="482" t="str">
        <f t="shared" si="0"/>
        <v>Подстанция № 1 Островная
Нижнекамский район, рядом с н.п.Прости</v>
      </c>
      <c r="D44" s="482" t="s">
        <v>509</v>
      </c>
      <c r="E44" s="482" t="s">
        <v>508</v>
      </c>
      <c r="F44" s="482" t="str">
        <f t="shared" si="1"/>
        <v>Микропроцессорная защита типа БМРЗ</v>
      </c>
      <c r="G44" s="482" t="s">
        <v>540</v>
      </c>
      <c r="H44" s="482" t="str">
        <f t="shared" si="2"/>
        <v>Микропроцессорная защита типа БМРЗ Ввода-6кВ №1</v>
      </c>
      <c r="I44" s="482">
        <v>2011</v>
      </c>
      <c r="J44" s="215" t="s">
        <v>360</v>
      </c>
      <c r="K44" s="482">
        <v>2011</v>
      </c>
      <c r="L44" s="483" t="s">
        <v>360</v>
      </c>
      <c r="M44" s="483" t="s">
        <v>360</v>
      </c>
      <c r="N44" s="483" t="s">
        <v>360</v>
      </c>
      <c r="O44" s="483" t="s">
        <v>360</v>
      </c>
      <c r="P44" s="483" t="s">
        <v>360</v>
      </c>
      <c r="Q44" s="215" t="s">
        <v>360</v>
      </c>
      <c r="R44" s="215" t="s">
        <v>360</v>
      </c>
      <c r="S44" s="482" t="s">
        <v>556</v>
      </c>
      <c r="T44" s="482" t="s">
        <v>550</v>
      </c>
    </row>
    <row r="45" spans="1:20" ht="94.5" x14ac:dyDescent="0.25">
      <c r="A45" s="483">
        <v>21</v>
      </c>
      <c r="B45" s="482" t="s">
        <v>547</v>
      </c>
      <c r="C45" s="482" t="str">
        <f t="shared" si="0"/>
        <v>Подстанция № 1 Островная
Нижнекамский район, рядом с н.п.Прости</v>
      </c>
      <c r="D45" s="482" t="s">
        <v>509</v>
      </c>
      <c r="E45" s="482" t="s">
        <v>508</v>
      </c>
      <c r="F45" s="482" t="str">
        <f t="shared" si="1"/>
        <v>Микропроцессорная защита типа БМРЗ</v>
      </c>
      <c r="G45" s="482" t="s">
        <v>541</v>
      </c>
      <c r="H45" s="482" t="str">
        <f t="shared" si="2"/>
        <v>Микропроцессорная защита типа БМРЗ Ввода-6кВ №2</v>
      </c>
      <c r="I45" s="482">
        <v>2010</v>
      </c>
      <c r="J45" s="215" t="s">
        <v>360</v>
      </c>
      <c r="K45" s="482">
        <v>2010</v>
      </c>
      <c r="L45" s="483" t="s">
        <v>360</v>
      </c>
      <c r="M45" s="483" t="s">
        <v>360</v>
      </c>
      <c r="N45" s="483" t="s">
        <v>360</v>
      </c>
      <c r="O45" s="483" t="s">
        <v>360</v>
      </c>
      <c r="P45" s="483" t="s">
        <v>360</v>
      </c>
      <c r="Q45" s="215" t="s">
        <v>360</v>
      </c>
      <c r="R45" s="215" t="s">
        <v>360</v>
      </c>
      <c r="S45" s="482" t="s">
        <v>556</v>
      </c>
      <c r="T45" s="482" t="s">
        <v>550</v>
      </c>
    </row>
    <row r="46" spans="1:20" ht="94.5" x14ac:dyDescent="0.25">
      <c r="A46" s="483">
        <v>22</v>
      </c>
      <c r="B46" s="482" t="s">
        <v>547</v>
      </c>
      <c r="C46" s="482" t="str">
        <f t="shared" si="0"/>
        <v>Подстанция № 1 Островная
Нижнекамский район, рядом с н.п.Прости</v>
      </c>
      <c r="D46" s="482" t="s">
        <v>509</v>
      </c>
      <c r="E46" s="482" t="s">
        <v>508</v>
      </c>
      <c r="F46" s="482" t="str">
        <f t="shared" si="1"/>
        <v>Микропроцессорная защита типа БМРЗ</v>
      </c>
      <c r="G46" s="482" t="s">
        <v>542</v>
      </c>
      <c r="H46" s="482" t="str">
        <f t="shared" si="2"/>
        <v>Микропроцессорная защита типа БМРЗ Секц.выкл.-6кВ</v>
      </c>
      <c r="I46" s="482">
        <v>2011</v>
      </c>
      <c r="J46" s="215" t="s">
        <v>360</v>
      </c>
      <c r="K46" s="482">
        <v>2011</v>
      </c>
      <c r="L46" s="483" t="s">
        <v>360</v>
      </c>
      <c r="M46" s="483" t="s">
        <v>360</v>
      </c>
      <c r="N46" s="483" t="s">
        <v>360</v>
      </c>
      <c r="O46" s="483" t="s">
        <v>360</v>
      </c>
      <c r="P46" s="483" t="s">
        <v>360</v>
      </c>
      <c r="Q46" s="215" t="s">
        <v>360</v>
      </c>
      <c r="R46" s="215" t="s">
        <v>360</v>
      </c>
      <c r="S46" s="482" t="s">
        <v>556</v>
      </c>
      <c r="T46" s="482" t="s">
        <v>550</v>
      </c>
    </row>
    <row r="47" spans="1:20" s="40" customFormat="1" ht="12.75" x14ac:dyDescent="0.2">
      <c r="B47" s="41"/>
      <c r="C47" s="41"/>
      <c r="K47" s="41"/>
    </row>
    <row r="48" spans="1:20" s="40" customFormat="1" x14ac:dyDescent="0.25">
      <c r="B48" s="38" t="s">
        <v>83</v>
      </c>
      <c r="C48" s="38"/>
      <c r="D48" s="38"/>
      <c r="E48" s="38"/>
      <c r="F48" s="38"/>
      <c r="G48" s="38"/>
      <c r="H48" s="38"/>
      <c r="I48" s="38"/>
      <c r="J48" s="38"/>
      <c r="K48" s="38"/>
      <c r="L48" s="38"/>
      <c r="M48" s="38"/>
      <c r="N48" s="38"/>
      <c r="O48" s="38"/>
      <c r="P48" s="38"/>
      <c r="Q48" s="38"/>
      <c r="R48" s="38"/>
    </row>
    <row r="49" spans="2:113" x14ac:dyDescent="0.25">
      <c r="B49" s="293" t="s">
        <v>351</v>
      </c>
      <c r="C49" s="293"/>
      <c r="D49" s="293"/>
      <c r="E49" s="293"/>
      <c r="F49" s="293"/>
      <c r="G49" s="293"/>
      <c r="H49" s="293"/>
      <c r="I49" s="293"/>
      <c r="J49" s="293"/>
      <c r="K49" s="293"/>
      <c r="L49" s="293"/>
      <c r="M49" s="293"/>
      <c r="N49" s="293"/>
      <c r="O49" s="293"/>
      <c r="P49" s="293"/>
      <c r="Q49" s="293"/>
      <c r="R49" s="293"/>
    </row>
    <row r="50" spans="2:113" x14ac:dyDescent="0.25">
      <c r="B50" s="38"/>
      <c r="C50" s="38"/>
      <c r="D50" s="38"/>
      <c r="E50" s="38"/>
      <c r="F50" s="38"/>
      <c r="G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37" t="s">
        <v>318</v>
      </c>
      <c r="C51" s="37"/>
      <c r="D51" s="37"/>
      <c r="E51" s="37"/>
      <c r="F51" s="35"/>
      <c r="G51" s="35"/>
      <c r="H51" s="37"/>
      <c r="I51" s="37"/>
      <c r="J51" s="37"/>
      <c r="K51" s="37"/>
      <c r="L51" s="37"/>
      <c r="M51" s="37"/>
      <c r="N51" s="37"/>
      <c r="O51" s="37"/>
      <c r="P51" s="37"/>
      <c r="Q51" s="37"/>
      <c r="R51" s="37"/>
      <c r="S51" s="39"/>
      <c r="T51" s="39"/>
      <c r="U51" s="39"/>
      <c r="V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c r="CV51" s="39"/>
      <c r="CW51" s="39"/>
      <c r="CX51" s="39"/>
      <c r="CY51" s="39"/>
      <c r="CZ51" s="39"/>
      <c r="DA51" s="39"/>
      <c r="DB51" s="39"/>
      <c r="DC51" s="39"/>
      <c r="DD51" s="39"/>
      <c r="DE51" s="39"/>
      <c r="DF51" s="39"/>
      <c r="DG51" s="39"/>
      <c r="DH51" s="39"/>
      <c r="DI51" s="39"/>
    </row>
    <row r="52" spans="2:113" x14ac:dyDescent="0.25">
      <c r="B52" s="37" t="s">
        <v>82</v>
      </c>
      <c r="C52" s="37"/>
      <c r="D52" s="37"/>
      <c r="E52" s="37"/>
      <c r="F52" s="35"/>
      <c r="G52" s="35"/>
      <c r="H52" s="37"/>
      <c r="I52" s="37"/>
      <c r="J52" s="37"/>
      <c r="K52" s="37"/>
      <c r="L52" s="37"/>
      <c r="M52" s="37"/>
      <c r="N52" s="37"/>
      <c r="O52" s="37"/>
      <c r="P52" s="37"/>
      <c r="Q52" s="37"/>
      <c r="R52" s="37"/>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s="35" customFormat="1" x14ac:dyDescent="0.25">
      <c r="B53" s="37" t="s">
        <v>81</v>
      </c>
      <c r="C53" s="37"/>
      <c r="D53" s="37"/>
      <c r="E53" s="37"/>
      <c r="H53" s="37"/>
      <c r="I53" s="37"/>
      <c r="J53" s="37"/>
      <c r="K53" s="37"/>
      <c r="L53" s="37"/>
      <c r="M53" s="37"/>
      <c r="N53" s="37"/>
      <c r="O53" s="37"/>
      <c r="P53" s="37"/>
      <c r="Q53" s="37"/>
      <c r="R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s="35" customFormat="1" x14ac:dyDescent="0.25">
      <c r="B54" s="37" t="s">
        <v>80</v>
      </c>
      <c r="C54" s="37"/>
      <c r="D54" s="37"/>
      <c r="E54" s="37"/>
      <c r="H54" s="37"/>
      <c r="I54" s="37"/>
      <c r="J54" s="37"/>
      <c r="K54" s="37"/>
      <c r="L54" s="37"/>
      <c r="M54" s="37"/>
      <c r="N54" s="37"/>
      <c r="O54" s="37"/>
      <c r="P54" s="37"/>
      <c r="Q54" s="37"/>
      <c r="R54" s="37"/>
      <c r="S54" s="37"/>
      <c r="T54" s="37"/>
      <c r="U54" s="37"/>
      <c r="V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s="35" customFormat="1" x14ac:dyDescent="0.25">
      <c r="B55" s="37" t="s">
        <v>79</v>
      </c>
      <c r="C55" s="37"/>
      <c r="D55" s="37"/>
      <c r="E55" s="37"/>
      <c r="H55" s="37"/>
      <c r="I55" s="37"/>
      <c r="J55" s="37"/>
      <c r="K55" s="37"/>
      <c r="L55" s="37"/>
      <c r="M55" s="37"/>
      <c r="N55" s="37"/>
      <c r="O55" s="37"/>
      <c r="P55" s="37"/>
      <c r="Q55" s="37"/>
      <c r="R55" s="37"/>
      <c r="S55" s="37"/>
      <c r="T55" s="37"/>
      <c r="U55" s="37"/>
      <c r="V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row r="56" spans="2:113" s="35" customFormat="1" x14ac:dyDescent="0.25">
      <c r="B56" s="37" t="s">
        <v>78</v>
      </c>
      <c r="C56" s="37"/>
      <c r="D56" s="37"/>
      <c r="E56" s="37"/>
      <c r="H56" s="37"/>
      <c r="I56" s="37"/>
      <c r="J56" s="37"/>
      <c r="K56" s="37"/>
      <c r="L56" s="37"/>
      <c r="M56" s="37"/>
      <c r="N56" s="37"/>
      <c r="O56" s="37"/>
      <c r="P56" s="37"/>
      <c r="Q56" s="37"/>
      <c r="R56" s="37"/>
      <c r="S56" s="37"/>
      <c r="T56" s="37"/>
      <c r="U56" s="37"/>
      <c r="V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row>
    <row r="57" spans="2:113" s="35" customFormat="1" x14ac:dyDescent="0.25">
      <c r="B57" s="37" t="s">
        <v>77</v>
      </c>
      <c r="C57" s="37"/>
      <c r="D57" s="37"/>
      <c r="E57" s="37"/>
      <c r="H57" s="37"/>
      <c r="I57" s="37"/>
      <c r="J57" s="37"/>
      <c r="K57" s="37"/>
      <c r="L57" s="37"/>
      <c r="M57" s="37"/>
      <c r="N57" s="37"/>
      <c r="O57" s="37"/>
      <c r="P57" s="37"/>
      <c r="Q57" s="37"/>
      <c r="R57" s="37"/>
      <c r="S57" s="37"/>
      <c r="T57" s="37"/>
      <c r="U57" s="37"/>
      <c r="V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6"/>
      <c r="BL57" s="36"/>
      <c r="BM57" s="36"/>
      <c r="BN57" s="36"/>
      <c r="BO57" s="36"/>
      <c r="BP57" s="36"/>
      <c r="BQ57" s="36"/>
      <c r="BR57" s="36"/>
      <c r="BS57" s="36"/>
      <c r="BT57" s="36"/>
      <c r="BU57" s="36"/>
      <c r="BV57" s="36"/>
      <c r="BW57" s="36"/>
      <c r="BX57" s="36"/>
      <c r="BY57" s="36"/>
      <c r="BZ57" s="36"/>
      <c r="CA57" s="36"/>
      <c r="CB57" s="36"/>
      <c r="CC57" s="36"/>
      <c r="CD57" s="36"/>
      <c r="CE57" s="36"/>
      <c r="CF57" s="36"/>
      <c r="CG57" s="36"/>
      <c r="CH57" s="36"/>
      <c r="CI57" s="36"/>
      <c r="CJ57" s="36"/>
      <c r="CK57" s="36"/>
      <c r="CL57" s="36"/>
      <c r="CM57" s="36"/>
      <c r="CN57" s="36"/>
      <c r="CO57" s="36"/>
      <c r="CP57" s="36"/>
      <c r="CQ57" s="36"/>
      <c r="CR57" s="36"/>
      <c r="CS57" s="36"/>
      <c r="CT57" s="36"/>
      <c r="CU57" s="36"/>
      <c r="CV57" s="36"/>
      <c r="CW57" s="36"/>
      <c r="CX57" s="36"/>
      <c r="CY57" s="36"/>
      <c r="CZ57" s="36"/>
      <c r="DA57" s="36"/>
      <c r="DB57" s="36"/>
      <c r="DC57" s="36"/>
      <c r="DD57" s="36"/>
      <c r="DE57" s="36"/>
      <c r="DF57" s="36"/>
      <c r="DG57" s="36"/>
      <c r="DH57" s="36"/>
      <c r="DI57" s="36"/>
    </row>
    <row r="58" spans="2:113" s="35" customFormat="1" x14ac:dyDescent="0.25">
      <c r="B58" s="37" t="s">
        <v>76</v>
      </c>
      <c r="C58" s="37"/>
      <c r="D58" s="37"/>
      <c r="E58" s="37"/>
      <c r="H58" s="37"/>
      <c r="I58" s="37"/>
      <c r="J58" s="37"/>
      <c r="K58" s="37"/>
      <c r="L58" s="37"/>
      <c r="M58" s="37"/>
      <c r="N58" s="37"/>
      <c r="O58" s="37"/>
      <c r="P58" s="37"/>
      <c r="Q58" s="37"/>
      <c r="R58" s="37"/>
      <c r="S58" s="37"/>
      <c r="T58" s="37"/>
      <c r="U58" s="37"/>
      <c r="V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6"/>
      <c r="BL58" s="36"/>
      <c r="BM58" s="36"/>
      <c r="BN58" s="36"/>
      <c r="BO58" s="36"/>
      <c r="BP58" s="36"/>
      <c r="BQ58" s="36"/>
      <c r="BR58" s="36"/>
      <c r="BS58" s="36"/>
      <c r="BT58" s="36"/>
      <c r="BU58" s="36"/>
      <c r="BV58" s="36"/>
      <c r="BW58" s="36"/>
      <c r="BX58" s="36"/>
      <c r="BY58" s="36"/>
      <c r="BZ58" s="36"/>
      <c r="CA58" s="36"/>
      <c r="CB58" s="36"/>
      <c r="CC58" s="36"/>
      <c r="CD58" s="36"/>
      <c r="CE58" s="36"/>
      <c r="CF58" s="36"/>
      <c r="CG58" s="36"/>
      <c r="CH58" s="36"/>
      <c r="CI58" s="36"/>
      <c r="CJ58" s="36"/>
      <c r="CK58" s="36"/>
      <c r="CL58" s="36"/>
      <c r="CM58" s="36"/>
      <c r="CN58" s="36"/>
      <c r="CO58" s="36"/>
      <c r="CP58" s="36"/>
      <c r="CQ58" s="36"/>
      <c r="CR58" s="36"/>
      <c r="CS58" s="36"/>
      <c r="CT58" s="36"/>
      <c r="CU58" s="36"/>
      <c r="CV58" s="36"/>
      <c r="CW58" s="36"/>
      <c r="CX58" s="36"/>
      <c r="CY58" s="36"/>
      <c r="CZ58" s="36"/>
      <c r="DA58" s="36"/>
      <c r="DB58" s="36"/>
      <c r="DC58" s="36"/>
      <c r="DD58" s="36"/>
      <c r="DE58" s="36"/>
      <c r="DF58" s="36"/>
      <c r="DG58" s="36"/>
      <c r="DH58" s="36"/>
      <c r="DI58" s="36"/>
    </row>
    <row r="59" spans="2:113" s="35" customFormat="1" x14ac:dyDescent="0.25">
      <c r="B59" s="37" t="s">
        <v>75</v>
      </c>
      <c r="C59" s="37"/>
      <c r="D59" s="37"/>
      <c r="E59" s="37"/>
      <c r="H59" s="37"/>
      <c r="I59" s="37"/>
      <c r="J59" s="37"/>
      <c r="K59" s="37"/>
      <c r="L59" s="37"/>
      <c r="M59" s="37"/>
      <c r="N59" s="37"/>
      <c r="O59" s="37"/>
      <c r="P59" s="37"/>
      <c r="Q59" s="37"/>
      <c r="R59" s="37"/>
      <c r="S59" s="37"/>
      <c r="T59" s="37"/>
      <c r="U59" s="37"/>
      <c r="V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6"/>
      <c r="BL59" s="36"/>
      <c r="BM59" s="36"/>
      <c r="BN59" s="36"/>
      <c r="BO59" s="36"/>
      <c r="BP59" s="36"/>
      <c r="BQ59" s="36"/>
      <c r="BR59" s="36"/>
      <c r="BS59" s="36"/>
      <c r="BT59" s="36"/>
      <c r="BU59" s="36"/>
      <c r="BV59" s="36"/>
      <c r="BW59" s="36"/>
      <c r="BX59" s="36"/>
      <c r="BY59" s="36"/>
      <c r="BZ59" s="36"/>
      <c r="CA59" s="36"/>
      <c r="CB59" s="36"/>
      <c r="CC59" s="36"/>
      <c r="CD59" s="36"/>
      <c r="CE59" s="36"/>
      <c r="CF59" s="36"/>
      <c r="CG59" s="36"/>
      <c r="CH59" s="36"/>
      <c r="CI59" s="36"/>
      <c r="CJ59" s="36"/>
      <c r="CK59" s="36"/>
      <c r="CL59" s="36"/>
      <c r="CM59" s="36"/>
      <c r="CN59" s="36"/>
      <c r="CO59" s="36"/>
      <c r="CP59" s="36"/>
      <c r="CQ59" s="36"/>
      <c r="CR59" s="36"/>
      <c r="CS59" s="36"/>
      <c r="CT59" s="36"/>
      <c r="CU59" s="36"/>
      <c r="CV59" s="36"/>
      <c r="CW59" s="36"/>
      <c r="CX59" s="36"/>
      <c r="CY59" s="36"/>
      <c r="CZ59" s="36"/>
      <c r="DA59" s="36"/>
      <c r="DB59" s="36"/>
      <c r="DC59" s="36"/>
      <c r="DD59" s="36"/>
      <c r="DE59" s="36"/>
      <c r="DF59" s="36"/>
      <c r="DG59" s="36"/>
      <c r="DH59" s="36"/>
      <c r="DI59" s="36"/>
    </row>
    <row r="60" spans="2:113" s="35" customFormat="1" x14ac:dyDescent="0.25">
      <c r="B60" s="37" t="s">
        <v>74</v>
      </c>
      <c r="C60" s="37"/>
      <c r="D60" s="37"/>
      <c r="E60" s="37"/>
      <c r="H60" s="37"/>
      <c r="I60" s="37"/>
      <c r="J60" s="37"/>
      <c r="K60" s="37"/>
      <c r="L60" s="37"/>
      <c r="M60" s="37"/>
      <c r="N60" s="37"/>
      <c r="O60" s="37"/>
      <c r="P60" s="37"/>
      <c r="Q60" s="37"/>
      <c r="R60" s="37"/>
      <c r="S60" s="37"/>
      <c r="T60" s="37"/>
      <c r="U60" s="37"/>
      <c r="V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6"/>
      <c r="BL60" s="36"/>
      <c r="BM60" s="36"/>
      <c r="BN60" s="36"/>
      <c r="BO60" s="36"/>
      <c r="BP60" s="36"/>
      <c r="BQ60" s="36"/>
      <c r="BR60" s="36"/>
      <c r="BS60" s="36"/>
      <c r="BT60" s="36"/>
      <c r="BU60" s="36"/>
      <c r="BV60" s="36"/>
      <c r="BW60" s="36"/>
      <c r="BX60" s="36"/>
      <c r="BY60" s="36"/>
      <c r="BZ60" s="36"/>
      <c r="CA60" s="36"/>
      <c r="CB60" s="36"/>
      <c r="CC60" s="36"/>
      <c r="CD60" s="36"/>
      <c r="CE60" s="36"/>
      <c r="CF60" s="36"/>
      <c r="CG60" s="36"/>
      <c r="CH60" s="36"/>
      <c r="CI60" s="36"/>
      <c r="CJ60" s="36"/>
      <c r="CK60" s="36"/>
      <c r="CL60" s="36"/>
      <c r="CM60" s="36"/>
      <c r="CN60" s="36"/>
      <c r="CO60" s="36"/>
      <c r="CP60" s="36"/>
      <c r="CQ60" s="36"/>
      <c r="CR60" s="36"/>
      <c r="CS60" s="36"/>
      <c r="CT60" s="36"/>
      <c r="CU60" s="36"/>
      <c r="CV60" s="36"/>
      <c r="CW60" s="36"/>
      <c r="CX60" s="36"/>
      <c r="CY60" s="36"/>
      <c r="CZ60" s="36"/>
      <c r="DA60" s="36"/>
      <c r="DB60" s="36"/>
      <c r="DC60" s="36"/>
      <c r="DD60" s="36"/>
      <c r="DE60" s="36"/>
      <c r="DF60" s="36"/>
      <c r="DG60" s="36"/>
      <c r="DH60" s="36"/>
      <c r="DI60" s="36"/>
    </row>
    <row r="61" spans="2:113" s="35" customFormat="1" x14ac:dyDescent="0.25">
      <c r="Q61" s="37"/>
      <c r="R61" s="37"/>
      <c r="S61" s="37"/>
      <c r="T61" s="37"/>
      <c r="U61" s="37"/>
      <c r="V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6"/>
      <c r="BL61" s="36"/>
      <c r="BM61" s="36"/>
      <c r="BN61" s="36"/>
      <c r="BO61" s="36"/>
      <c r="BP61" s="36"/>
      <c r="BQ61" s="36"/>
      <c r="BR61" s="36"/>
      <c r="BS61" s="36"/>
      <c r="BT61" s="36"/>
      <c r="BU61" s="36"/>
      <c r="BV61" s="36"/>
      <c r="BW61" s="36"/>
      <c r="BX61" s="36"/>
      <c r="BY61" s="36"/>
      <c r="BZ61" s="36"/>
      <c r="CA61" s="36"/>
      <c r="CB61" s="36"/>
      <c r="CC61" s="36"/>
      <c r="CD61" s="36"/>
      <c r="CE61" s="36"/>
      <c r="CF61" s="36"/>
      <c r="CG61" s="36"/>
      <c r="CH61" s="36"/>
      <c r="CI61" s="36"/>
      <c r="CJ61" s="36"/>
      <c r="CK61" s="36"/>
      <c r="CL61" s="36"/>
      <c r="CM61" s="36"/>
      <c r="CN61" s="36"/>
      <c r="CO61" s="36"/>
      <c r="CP61" s="36"/>
      <c r="CQ61" s="36"/>
      <c r="CR61" s="36"/>
      <c r="CS61" s="36"/>
      <c r="CT61" s="36"/>
      <c r="CU61" s="36"/>
      <c r="CV61" s="36"/>
      <c r="CW61" s="36"/>
      <c r="CX61" s="36"/>
      <c r="CY61" s="36"/>
      <c r="CZ61" s="36"/>
      <c r="DA61" s="36"/>
      <c r="DB61" s="36"/>
      <c r="DC61" s="36"/>
      <c r="DD61" s="36"/>
      <c r="DE61" s="36"/>
      <c r="DF61" s="36"/>
      <c r="DG61" s="36"/>
      <c r="DH61" s="36"/>
      <c r="DI61" s="36"/>
    </row>
    <row r="62" spans="2:113" s="35" customFormat="1" x14ac:dyDescent="0.25">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6"/>
      <c r="BL62" s="36"/>
      <c r="BM62" s="36"/>
      <c r="BN62" s="36"/>
      <c r="BO62" s="36"/>
      <c r="BP62" s="36"/>
      <c r="BQ62" s="36"/>
      <c r="BR62" s="36"/>
      <c r="BS62" s="36"/>
      <c r="BT62" s="36"/>
      <c r="BU62" s="36"/>
      <c r="BV62" s="36"/>
      <c r="BW62" s="36"/>
      <c r="BX62" s="36"/>
      <c r="BY62" s="36"/>
      <c r="BZ62" s="36"/>
      <c r="CA62" s="36"/>
      <c r="CB62" s="36"/>
      <c r="CC62" s="36"/>
      <c r="CD62" s="36"/>
      <c r="CE62" s="36"/>
      <c r="CF62" s="36"/>
      <c r="CG62" s="36"/>
      <c r="CH62" s="36"/>
      <c r="CI62" s="36"/>
      <c r="CJ62" s="36"/>
      <c r="CK62" s="36"/>
      <c r="CL62" s="36"/>
      <c r="CM62" s="36"/>
      <c r="CN62" s="36"/>
      <c r="CO62" s="36"/>
      <c r="CP62" s="36"/>
      <c r="CQ62" s="36"/>
      <c r="CR62" s="36"/>
      <c r="CS62" s="36"/>
      <c r="CT62" s="36"/>
      <c r="CU62" s="36"/>
      <c r="CV62" s="36"/>
      <c r="CW62" s="36"/>
      <c r="CX62" s="36"/>
      <c r="CY62" s="36"/>
      <c r="CZ62" s="36"/>
      <c r="DA62" s="36"/>
      <c r="DB62" s="36"/>
      <c r="DC62" s="36"/>
      <c r="DD62" s="36"/>
      <c r="DE62" s="36"/>
      <c r="DF62" s="36"/>
      <c r="DG62" s="36"/>
      <c r="DH62" s="36"/>
      <c r="DI62" s="36"/>
    </row>
  </sheetData>
  <mergeCells count="27">
    <mergeCell ref="A6:T6"/>
    <mergeCell ref="A11:T11"/>
    <mergeCell ref="A12:T12"/>
    <mergeCell ref="A13:T13"/>
    <mergeCell ref="B49:R4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1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AA29"/>
  <sheetViews>
    <sheetView view="pageBreakPreview" topLeftCell="C1" zoomScale="55" zoomScaleSheetLayoutView="55" workbookViewId="0">
      <selection activeCell="M21" sqref="M21:N22"/>
    </sheetView>
  </sheetViews>
  <sheetFormatPr defaultColWidth="17.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9.285156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16384" width="17.7109375" style="34"/>
  </cols>
  <sheetData>
    <row r="1" spans="1:27" ht="25.5" customHeight="1" x14ac:dyDescent="0.25">
      <c r="AA1" s="32"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0" customFormat="1" x14ac:dyDescent="0.2">
      <c r="A6" s="107"/>
      <c r="B6" s="107"/>
      <c r="C6" s="107"/>
      <c r="D6" s="107"/>
      <c r="E6" s="107"/>
      <c r="F6" s="107"/>
      <c r="G6" s="107"/>
      <c r="H6" s="107"/>
      <c r="I6" s="107"/>
      <c r="J6" s="107"/>
      <c r="K6" s="107"/>
      <c r="L6" s="107"/>
      <c r="M6" s="107"/>
      <c r="N6" s="107"/>
      <c r="O6" s="107"/>
      <c r="P6" s="107"/>
      <c r="Q6" s="107"/>
      <c r="R6" s="107"/>
      <c r="S6" s="107"/>
      <c r="T6" s="107"/>
    </row>
    <row r="7" spans="1:27" s="10" customFormat="1" ht="18.75" x14ac:dyDescent="0.2">
      <c r="E7" s="292" t="s">
        <v>5</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6" t="s">
        <v>499</v>
      </c>
      <c r="F9" s="276"/>
      <c r="G9" s="276"/>
      <c r="H9" s="276" t="s">
        <v>354</v>
      </c>
      <c r="I9" s="276"/>
      <c r="J9" s="276"/>
      <c r="K9" s="276" t="s">
        <v>354</v>
      </c>
      <c r="L9" s="276"/>
      <c r="M9" s="276"/>
      <c r="N9" s="276" t="s">
        <v>354</v>
      </c>
      <c r="O9" s="276"/>
      <c r="P9" s="276"/>
      <c r="Q9" s="276" t="s">
        <v>354</v>
      </c>
      <c r="R9" s="276"/>
      <c r="S9" s="276"/>
      <c r="T9" s="276" t="s">
        <v>354</v>
      </c>
      <c r="U9" s="276"/>
      <c r="V9" s="276"/>
      <c r="W9" s="276" t="s">
        <v>354</v>
      </c>
      <c r="X9" s="276"/>
      <c r="Y9" s="276"/>
    </row>
    <row r="10" spans="1:27" s="10" customFormat="1" ht="18.75" customHeight="1" x14ac:dyDescent="0.2">
      <c r="E10" s="280" t="s">
        <v>4</v>
      </c>
      <c r="F10" s="280"/>
      <c r="G10" s="280"/>
      <c r="H10" s="280" t="s">
        <v>4</v>
      </c>
      <c r="I10" s="280"/>
      <c r="J10" s="280"/>
      <c r="K10" s="280" t="s">
        <v>4</v>
      </c>
      <c r="L10" s="280"/>
      <c r="M10" s="280"/>
      <c r="N10" s="280" t="s">
        <v>4</v>
      </c>
      <c r="O10" s="280"/>
      <c r="P10" s="280"/>
      <c r="Q10" s="280" t="s">
        <v>4</v>
      </c>
      <c r="R10" s="280"/>
      <c r="S10" s="280"/>
      <c r="T10" s="280" t="s">
        <v>4</v>
      </c>
      <c r="U10" s="280"/>
      <c r="V10" s="280"/>
      <c r="W10" s="280" t="s">
        <v>4</v>
      </c>
      <c r="X10" s="280"/>
      <c r="Y10" s="280"/>
    </row>
    <row r="11" spans="1:27" s="10" customFormat="1" ht="18.75" x14ac:dyDescent="0.2">
      <c r="E11" s="109"/>
      <c r="F11" s="109"/>
      <c r="G11" s="109"/>
      <c r="H11" s="109"/>
      <c r="I11" s="109"/>
      <c r="J11" s="109"/>
      <c r="K11" s="109"/>
      <c r="L11" s="109"/>
      <c r="M11" s="109"/>
      <c r="N11" s="109"/>
      <c r="O11" s="109"/>
      <c r="P11" s="109"/>
      <c r="Q11" s="109"/>
      <c r="R11" s="109"/>
      <c r="S11" s="11"/>
      <c r="T11" s="11"/>
      <c r="U11" s="11"/>
      <c r="V11" s="11"/>
      <c r="W11" s="11"/>
    </row>
    <row r="12" spans="1:27" s="10" customFormat="1" ht="18.75" customHeight="1" x14ac:dyDescent="0.2">
      <c r="E12" s="276" t="s">
        <v>521</v>
      </c>
      <c r="F12" s="300"/>
      <c r="G12" s="300"/>
      <c r="H12" s="300" t="s">
        <v>358</v>
      </c>
      <c r="I12" s="300"/>
      <c r="J12" s="300"/>
      <c r="K12" s="300" t="s">
        <v>358</v>
      </c>
      <c r="L12" s="300"/>
      <c r="M12" s="300"/>
      <c r="N12" s="300" t="s">
        <v>358</v>
      </c>
      <c r="O12" s="300"/>
      <c r="P12" s="300"/>
      <c r="Q12" s="300" t="s">
        <v>358</v>
      </c>
      <c r="R12" s="300"/>
      <c r="S12" s="300"/>
      <c r="T12" s="300" t="s">
        <v>358</v>
      </c>
      <c r="U12" s="300"/>
      <c r="V12" s="300"/>
      <c r="W12" s="300" t="s">
        <v>358</v>
      </c>
      <c r="X12" s="300"/>
      <c r="Y12" s="300"/>
    </row>
    <row r="13" spans="1:27" s="10" customFormat="1" ht="18.75" hidden="1" customHeight="1" x14ac:dyDescent="0.2">
      <c r="E13" s="280" t="s">
        <v>3</v>
      </c>
      <c r="F13" s="280"/>
      <c r="G13" s="280"/>
      <c r="H13" s="280" t="s">
        <v>3</v>
      </c>
      <c r="I13" s="280"/>
      <c r="J13" s="280"/>
      <c r="K13" s="280" t="s">
        <v>3</v>
      </c>
      <c r="L13" s="280"/>
      <c r="M13" s="280"/>
      <c r="N13" s="280" t="s">
        <v>3</v>
      </c>
      <c r="O13" s="280"/>
      <c r="P13" s="280"/>
      <c r="Q13" s="280" t="s">
        <v>3</v>
      </c>
      <c r="R13" s="280"/>
      <c r="S13" s="280"/>
      <c r="T13" s="280" t="s">
        <v>3</v>
      </c>
      <c r="U13" s="280"/>
      <c r="V13" s="280"/>
      <c r="W13" s="280" t="s">
        <v>3</v>
      </c>
      <c r="X13" s="280"/>
      <c r="Y13" s="280"/>
    </row>
    <row r="14" spans="1:27" s="7" customFormat="1" ht="15.75" hidden="1"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2" customFormat="1" ht="36.75" customHeight="1" x14ac:dyDescent="0.2">
      <c r="E15" s="299" t="s">
        <v>544</v>
      </c>
      <c r="F15" s="299"/>
      <c r="G15" s="299"/>
      <c r="H15" s="299" t="s">
        <v>359</v>
      </c>
      <c r="I15" s="299"/>
      <c r="J15" s="299"/>
      <c r="K15" s="299" t="s">
        <v>359</v>
      </c>
      <c r="L15" s="299"/>
      <c r="M15" s="299"/>
      <c r="N15" s="299" t="s">
        <v>359</v>
      </c>
      <c r="O15" s="299"/>
      <c r="P15" s="299"/>
      <c r="Q15" s="299" t="s">
        <v>359</v>
      </c>
      <c r="R15" s="299"/>
      <c r="S15" s="299"/>
      <c r="T15" s="299" t="s">
        <v>359</v>
      </c>
      <c r="U15" s="299"/>
      <c r="V15" s="299"/>
      <c r="W15" s="299" t="s">
        <v>359</v>
      </c>
      <c r="X15" s="299"/>
      <c r="Y15" s="299"/>
    </row>
    <row r="16" spans="1:27" s="2" customFormat="1" ht="15" customHeight="1" x14ac:dyDescent="0.2">
      <c r="E16" s="280" t="s">
        <v>2</v>
      </c>
      <c r="F16" s="280"/>
      <c r="G16" s="280"/>
      <c r="H16" s="280" t="s">
        <v>2</v>
      </c>
      <c r="I16" s="280"/>
      <c r="J16" s="280"/>
      <c r="K16" s="280" t="s">
        <v>2</v>
      </c>
      <c r="L16" s="280"/>
      <c r="M16" s="280"/>
      <c r="N16" s="280" t="s">
        <v>2</v>
      </c>
      <c r="O16" s="280"/>
      <c r="P16" s="280"/>
      <c r="Q16" s="280" t="s">
        <v>2</v>
      </c>
      <c r="R16" s="280"/>
      <c r="S16" s="280"/>
      <c r="T16" s="280" t="s">
        <v>2</v>
      </c>
      <c r="U16" s="280"/>
      <c r="V16" s="280"/>
      <c r="W16" s="280" t="s">
        <v>2</v>
      </c>
      <c r="X16" s="280"/>
      <c r="Y16" s="28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322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42" customFormat="1" ht="21" customHeight="1" x14ac:dyDescent="0.25"/>
    <row r="21" spans="1:27" ht="15.75" customHeight="1" x14ac:dyDescent="0.25">
      <c r="A21" s="313" t="s">
        <v>1</v>
      </c>
      <c r="B21" s="303" t="s">
        <v>327</v>
      </c>
      <c r="C21" s="304"/>
      <c r="D21" s="303" t="s">
        <v>329</v>
      </c>
      <c r="E21" s="304"/>
      <c r="F21" s="307" t="s">
        <v>73</v>
      </c>
      <c r="G21" s="316"/>
      <c r="H21" s="316"/>
      <c r="I21" s="308"/>
      <c r="J21" s="313" t="s">
        <v>330</v>
      </c>
      <c r="K21" s="303" t="s">
        <v>331</v>
      </c>
      <c r="L21" s="304"/>
      <c r="M21" s="303" t="s">
        <v>332</v>
      </c>
      <c r="N21" s="304"/>
      <c r="O21" s="303" t="s">
        <v>321</v>
      </c>
      <c r="P21" s="304"/>
      <c r="Q21" s="309" t="s">
        <v>100</v>
      </c>
      <c r="R21" s="310"/>
      <c r="S21" s="301" t="s">
        <v>99</v>
      </c>
      <c r="T21" s="301" t="s">
        <v>333</v>
      </c>
      <c r="U21" s="301" t="s">
        <v>328</v>
      </c>
      <c r="V21" s="309" t="s">
        <v>98</v>
      </c>
      <c r="W21" s="310"/>
      <c r="X21" s="281" t="s">
        <v>90</v>
      </c>
      <c r="Y21" s="282"/>
      <c r="Z21" s="281" t="s">
        <v>89</v>
      </c>
      <c r="AA21" s="282"/>
    </row>
    <row r="22" spans="1:27" ht="216" customHeight="1" x14ac:dyDescent="0.25">
      <c r="A22" s="314"/>
      <c r="B22" s="305"/>
      <c r="C22" s="306"/>
      <c r="D22" s="305"/>
      <c r="E22" s="306"/>
      <c r="F22" s="307" t="s">
        <v>97</v>
      </c>
      <c r="G22" s="308"/>
      <c r="H22" s="307" t="s">
        <v>96</v>
      </c>
      <c r="I22" s="308"/>
      <c r="J22" s="315"/>
      <c r="K22" s="305"/>
      <c r="L22" s="306"/>
      <c r="M22" s="305"/>
      <c r="N22" s="306"/>
      <c r="O22" s="305"/>
      <c r="P22" s="306"/>
      <c r="Q22" s="311"/>
      <c r="R22" s="312"/>
      <c r="S22" s="302"/>
      <c r="T22" s="302"/>
      <c r="U22" s="302"/>
      <c r="V22" s="311"/>
      <c r="W22" s="312"/>
      <c r="X22" s="69" t="s">
        <v>88</v>
      </c>
      <c r="Y22" s="69" t="s">
        <v>319</v>
      </c>
      <c r="Z22" s="69" t="s">
        <v>87</v>
      </c>
      <c r="AA22" s="69" t="s">
        <v>86</v>
      </c>
    </row>
    <row r="23" spans="1:27" ht="60" customHeight="1" x14ac:dyDescent="0.25">
      <c r="A23" s="315"/>
      <c r="B23" s="122" t="s">
        <v>84</v>
      </c>
      <c r="C23" s="122" t="s">
        <v>85</v>
      </c>
      <c r="D23" s="122" t="s">
        <v>84</v>
      </c>
      <c r="E23" s="122" t="s">
        <v>85</v>
      </c>
      <c r="F23" s="122" t="s">
        <v>84</v>
      </c>
      <c r="G23" s="122" t="s">
        <v>85</v>
      </c>
      <c r="H23" s="122" t="s">
        <v>84</v>
      </c>
      <c r="I23" s="122" t="s">
        <v>85</v>
      </c>
      <c r="J23" s="122" t="s">
        <v>84</v>
      </c>
      <c r="K23" s="122" t="s">
        <v>84</v>
      </c>
      <c r="L23" s="122" t="s">
        <v>85</v>
      </c>
      <c r="M23" s="122" t="s">
        <v>84</v>
      </c>
      <c r="N23" s="122" t="s">
        <v>85</v>
      </c>
      <c r="O23" s="122" t="s">
        <v>84</v>
      </c>
      <c r="P23" s="122" t="s">
        <v>85</v>
      </c>
      <c r="Q23" s="70" t="s">
        <v>84</v>
      </c>
      <c r="R23" s="70" t="s">
        <v>85</v>
      </c>
      <c r="S23" s="70" t="s">
        <v>84</v>
      </c>
      <c r="T23" s="70" t="s">
        <v>84</v>
      </c>
      <c r="U23" s="70" t="s">
        <v>84</v>
      </c>
      <c r="V23" s="70" t="s">
        <v>84</v>
      </c>
      <c r="W23" s="70" t="s">
        <v>85</v>
      </c>
      <c r="X23" s="70" t="s">
        <v>84</v>
      </c>
      <c r="Y23" s="70" t="s">
        <v>84</v>
      </c>
      <c r="Z23" s="69" t="s">
        <v>84</v>
      </c>
      <c r="AA23" s="69" t="s">
        <v>84</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72">
        <v>19</v>
      </c>
      <c r="R24" s="72">
        <v>20</v>
      </c>
      <c r="S24" s="72">
        <v>21</v>
      </c>
      <c r="T24" s="72">
        <v>22</v>
      </c>
      <c r="U24" s="72">
        <v>23</v>
      </c>
      <c r="V24" s="72">
        <v>24</v>
      </c>
      <c r="W24" s="72">
        <v>25</v>
      </c>
      <c r="X24" s="72">
        <v>26</v>
      </c>
      <c r="Y24" s="72">
        <v>27</v>
      </c>
      <c r="Z24" s="72">
        <v>28</v>
      </c>
      <c r="AA24" s="72">
        <v>29</v>
      </c>
    </row>
    <row r="25" spans="1:27" s="217" customFormat="1" x14ac:dyDescent="0.25">
      <c r="A25" s="215" t="s">
        <v>360</v>
      </c>
      <c r="B25" s="215" t="s">
        <v>360</v>
      </c>
      <c r="C25" s="215" t="s">
        <v>360</v>
      </c>
      <c r="D25" s="215" t="s">
        <v>360</v>
      </c>
      <c r="E25" s="215" t="s">
        <v>360</v>
      </c>
      <c r="F25" s="215" t="s">
        <v>360</v>
      </c>
      <c r="G25" s="215" t="s">
        <v>360</v>
      </c>
      <c r="H25" s="215" t="s">
        <v>360</v>
      </c>
      <c r="I25" s="215" t="s">
        <v>360</v>
      </c>
      <c r="J25" s="215" t="s">
        <v>360</v>
      </c>
      <c r="K25" s="215" t="s">
        <v>360</v>
      </c>
      <c r="L25" s="215" t="s">
        <v>360</v>
      </c>
      <c r="M25" s="215" t="s">
        <v>360</v>
      </c>
      <c r="N25" s="215" t="s">
        <v>360</v>
      </c>
      <c r="O25" s="215" t="s">
        <v>360</v>
      </c>
      <c r="P25" s="215" t="s">
        <v>360</v>
      </c>
      <c r="Q25" s="215" t="s">
        <v>360</v>
      </c>
      <c r="R25" s="215" t="s">
        <v>360</v>
      </c>
      <c r="S25" s="215" t="s">
        <v>360</v>
      </c>
      <c r="T25" s="215" t="s">
        <v>360</v>
      </c>
      <c r="U25" s="215" t="s">
        <v>360</v>
      </c>
      <c r="V25" s="215" t="s">
        <v>360</v>
      </c>
      <c r="W25" s="215" t="s">
        <v>360</v>
      </c>
      <c r="X25" s="215" t="s">
        <v>360</v>
      </c>
      <c r="Y25" s="215" t="s">
        <v>360</v>
      </c>
      <c r="Z25" s="215" t="s">
        <v>360</v>
      </c>
      <c r="AA25" s="215" t="s">
        <v>360</v>
      </c>
    </row>
    <row r="26" spans="1:27" s="40" customFormat="1" ht="12.75" x14ac:dyDescent="0.2">
      <c r="A26" s="41"/>
      <c r="B26" s="41"/>
      <c r="C26" s="41"/>
      <c r="E26" s="41"/>
      <c r="X26" s="71"/>
      <c r="Y26" s="71"/>
      <c r="Z26" s="71"/>
      <c r="AA26" s="71"/>
    </row>
    <row r="27" spans="1:27" s="40" customFormat="1" ht="12.75" x14ac:dyDescent="0.2">
      <c r="A27" s="41"/>
      <c r="B27" s="41"/>
      <c r="C27" s="41"/>
    </row>
    <row r="29" spans="1:27" x14ac:dyDescent="0.25">
      <c r="R29" s="216"/>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15:Y15"/>
    <mergeCell ref="E7:Y7"/>
    <mergeCell ref="E9:Y9"/>
    <mergeCell ref="E10:Y10"/>
    <mergeCell ref="E12:Y12"/>
    <mergeCell ref="E13:Y13"/>
  </mergeCells>
  <phoneticPr fontId="0" type="noConversion"/>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70" zoomScaleSheetLayoutView="7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59" t="str">
        <f>'1. паспорт местоположение'!A5:C5</f>
        <v>Год раскрытия информации: 2026 год</v>
      </c>
      <c r="B5" s="259"/>
      <c r="C5" s="25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0" customFormat="1" ht="18.75" x14ac:dyDescent="0.3">
      <c r="A6" s="15"/>
      <c r="E6" s="14"/>
      <c r="F6" s="14"/>
      <c r="G6" s="13"/>
    </row>
    <row r="7" spans="1:29" s="10" customFormat="1" ht="18.75" x14ac:dyDescent="0.2">
      <c r="A7" s="292" t="s">
        <v>5</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276" t="s">
        <v>499</v>
      </c>
      <c r="B9" s="276"/>
      <c r="C9" s="276"/>
      <c r="D9" s="6"/>
      <c r="E9" s="6"/>
      <c r="F9" s="6"/>
      <c r="G9" s="6"/>
      <c r="H9" s="11"/>
      <c r="I9" s="11"/>
      <c r="J9" s="11"/>
      <c r="K9" s="11"/>
      <c r="L9" s="11"/>
      <c r="M9" s="11"/>
      <c r="N9" s="11"/>
      <c r="O9" s="11"/>
      <c r="P9" s="11"/>
      <c r="Q9" s="11"/>
      <c r="R9" s="11"/>
      <c r="S9" s="11"/>
      <c r="T9" s="11"/>
      <c r="U9" s="11"/>
    </row>
    <row r="10" spans="1:29" s="10" customFormat="1" ht="18.75" x14ac:dyDescent="0.2">
      <c r="A10" s="280" t="s">
        <v>4</v>
      </c>
      <c r="B10" s="280"/>
      <c r="C10" s="280"/>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276" t="str">
        <f>'1. паспорт местоположение'!A12:C12</f>
        <v>L_MODRZA1_2027_TNES</v>
      </c>
      <c r="B12" s="276"/>
      <c r="C12" s="276"/>
      <c r="D12" s="6"/>
      <c r="E12" s="6"/>
      <c r="F12" s="6"/>
      <c r="G12" s="6"/>
      <c r="H12" s="11"/>
      <c r="I12" s="11"/>
      <c r="J12" s="11"/>
      <c r="K12" s="11"/>
      <c r="L12" s="11"/>
      <c r="M12" s="11"/>
      <c r="N12" s="11"/>
      <c r="O12" s="11"/>
      <c r="P12" s="11"/>
      <c r="Q12" s="11"/>
      <c r="R12" s="11"/>
      <c r="S12" s="11"/>
      <c r="T12" s="11"/>
      <c r="U12" s="11"/>
    </row>
    <row r="13" spans="1:29" s="10" customFormat="1" ht="18.75" x14ac:dyDescent="0.2">
      <c r="A13" s="280" t="s">
        <v>3</v>
      </c>
      <c r="B13" s="280"/>
      <c r="C13" s="28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9"/>
      <c r="B14" s="279"/>
      <c r="C14" s="279"/>
      <c r="D14" s="8"/>
      <c r="E14" s="8"/>
      <c r="F14" s="8"/>
      <c r="G14" s="8"/>
      <c r="H14" s="8"/>
      <c r="I14" s="8"/>
      <c r="J14" s="8"/>
      <c r="K14" s="8"/>
      <c r="L14" s="8"/>
      <c r="M14" s="8"/>
      <c r="N14" s="8"/>
      <c r="O14" s="8"/>
      <c r="P14" s="8"/>
      <c r="Q14" s="8"/>
      <c r="R14" s="8"/>
      <c r="S14" s="8"/>
      <c r="T14" s="8"/>
      <c r="U14" s="8"/>
    </row>
    <row r="15" spans="1:29" s="2" customFormat="1" ht="35.25" customHeight="1" x14ac:dyDescent="0.2">
      <c r="A15" s="290" t="str">
        <f>'1. паспорт местоположение'!A15:C15</f>
        <v>Модернизация микропроцессорной защиты на подстанции № 1 Островная Нижнекамского района Республики Татарстан</v>
      </c>
      <c r="B15" s="290"/>
      <c r="C15" s="290"/>
      <c r="D15" s="6"/>
      <c r="E15" s="6"/>
      <c r="F15" s="6"/>
      <c r="G15" s="6"/>
      <c r="H15" s="6"/>
      <c r="I15" s="6"/>
      <c r="J15" s="6"/>
      <c r="K15" s="6"/>
      <c r="L15" s="6"/>
      <c r="M15" s="6"/>
      <c r="N15" s="6"/>
      <c r="O15" s="6"/>
      <c r="P15" s="6"/>
      <c r="Q15" s="6"/>
      <c r="R15" s="6"/>
      <c r="S15" s="6"/>
      <c r="T15" s="6"/>
      <c r="U15" s="6"/>
    </row>
    <row r="16" spans="1:29" s="2" customFormat="1" ht="15" customHeight="1" x14ac:dyDescent="0.2">
      <c r="A16" s="280" t="s">
        <v>2</v>
      </c>
      <c r="B16" s="280"/>
      <c r="C16" s="280"/>
      <c r="D16" s="4"/>
      <c r="E16" s="4"/>
      <c r="F16" s="4"/>
      <c r="G16" s="4"/>
      <c r="H16" s="4"/>
      <c r="I16" s="4"/>
      <c r="J16" s="4"/>
      <c r="K16" s="4"/>
      <c r="L16" s="4"/>
      <c r="M16" s="4"/>
      <c r="N16" s="4"/>
      <c r="O16" s="4"/>
      <c r="P16" s="4"/>
      <c r="Q16" s="4"/>
      <c r="R16" s="4"/>
      <c r="S16" s="4"/>
      <c r="T16" s="4"/>
      <c r="U16" s="4"/>
    </row>
    <row r="17" spans="1:21" s="2" customFormat="1" ht="15" customHeight="1" x14ac:dyDescent="0.2">
      <c r="A17" s="291"/>
      <c r="B17" s="291"/>
      <c r="C17" s="291"/>
      <c r="D17" s="3"/>
      <c r="E17" s="3"/>
      <c r="F17" s="3"/>
      <c r="G17" s="3"/>
      <c r="H17" s="3"/>
      <c r="I17" s="3"/>
      <c r="J17" s="3"/>
      <c r="K17" s="3"/>
      <c r="L17" s="3"/>
      <c r="M17" s="3"/>
      <c r="N17" s="3"/>
      <c r="O17" s="3"/>
      <c r="P17" s="3"/>
      <c r="Q17" s="3"/>
      <c r="R17" s="3"/>
    </row>
    <row r="18" spans="1:21" s="2" customFormat="1" ht="27.75" customHeight="1" x14ac:dyDescent="0.2">
      <c r="A18" s="290" t="s">
        <v>315</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1</v>
      </c>
      <c r="B20" s="31" t="s">
        <v>63</v>
      </c>
      <c r="C20" s="30" t="s">
        <v>62</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61</v>
      </c>
      <c r="B22" s="29" t="s">
        <v>325</v>
      </c>
      <c r="C22" s="480" t="s">
        <v>551</v>
      </c>
      <c r="D22" s="28"/>
      <c r="E22" s="28"/>
      <c r="F22" s="27"/>
      <c r="G22" s="27"/>
      <c r="H22" s="27"/>
      <c r="I22" s="27"/>
      <c r="J22" s="27"/>
      <c r="K22" s="27"/>
      <c r="L22" s="27"/>
      <c r="M22" s="27"/>
      <c r="N22" s="27"/>
      <c r="O22" s="27"/>
      <c r="P22" s="27"/>
      <c r="Q22" s="26"/>
      <c r="R22" s="26"/>
      <c r="S22" s="26"/>
      <c r="T22" s="26"/>
      <c r="U22" s="26"/>
    </row>
    <row r="23" spans="1:21" ht="115.5" customHeight="1" x14ac:dyDescent="0.25">
      <c r="A23" s="23" t="s">
        <v>59</v>
      </c>
      <c r="B23" s="25" t="s">
        <v>56</v>
      </c>
      <c r="C23" s="481" t="s">
        <v>552</v>
      </c>
      <c r="D23" s="22"/>
      <c r="E23" s="22"/>
      <c r="F23" s="22"/>
      <c r="G23" s="22"/>
      <c r="H23" s="22"/>
      <c r="I23" s="22"/>
      <c r="J23" s="22"/>
      <c r="K23" s="22"/>
      <c r="L23" s="22"/>
      <c r="M23" s="22"/>
      <c r="N23" s="22"/>
      <c r="O23" s="22"/>
      <c r="P23" s="22"/>
      <c r="Q23" s="22"/>
      <c r="R23" s="22"/>
      <c r="S23" s="22"/>
      <c r="T23" s="22"/>
      <c r="U23" s="22"/>
    </row>
    <row r="24" spans="1:21" ht="90.75" customHeight="1" x14ac:dyDescent="0.25">
      <c r="A24" s="23" t="s">
        <v>58</v>
      </c>
      <c r="B24" s="25" t="s">
        <v>500</v>
      </c>
      <c r="C24" s="481" t="str">
        <f>'1. паспорт местоположение'!C40</f>
        <v>Модернизация микропроцессорной защиты оборудования подстанции в соответствии с требованиями проекта реконструкции АСДУЭ - 22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57</v>
      </c>
      <c r="B25" s="25" t="s">
        <v>344</v>
      </c>
      <c r="C25" s="481" t="str">
        <f>'1. паспорт местоположение'!C49</f>
        <v>10,5 млн. руб.</v>
      </c>
      <c r="D25" s="22"/>
      <c r="E25" s="22"/>
      <c r="F25" s="22"/>
      <c r="G25" s="22"/>
      <c r="H25" s="22"/>
      <c r="I25" s="22"/>
      <c r="J25" s="22"/>
      <c r="K25" s="22"/>
      <c r="L25" s="22"/>
      <c r="M25" s="22"/>
      <c r="N25" s="22"/>
      <c r="O25" s="22"/>
      <c r="P25" s="22"/>
      <c r="Q25" s="22"/>
      <c r="R25" s="22"/>
      <c r="S25" s="22"/>
      <c r="T25" s="22"/>
      <c r="U25" s="22"/>
    </row>
    <row r="26" spans="1:21" ht="42.75" customHeight="1" x14ac:dyDescent="0.25">
      <c r="A26" s="23" t="s">
        <v>55</v>
      </c>
      <c r="B26" s="25" t="s">
        <v>206</v>
      </c>
      <c r="C26" s="481" t="s">
        <v>501</v>
      </c>
      <c r="D26" s="22"/>
      <c r="E26" s="22"/>
      <c r="F26" s="22"/>
      <c r="G26" s="22"/>
      <c r="H26" s="22"/>
      <c r="I26" s="22"/>
      <c r="J26" s="22"/>
      <c r="K26" s="22"/>
      <c r="L26" s="22"/>
      <c r="M26" s="22"/>
      <c r="N26" s="22"/>
      <c r="O26" s="22"/>
      <c r="P26" s="22"/>
      <c r="Q26" s="22"/>
      <c r="R26" s="22"/>
      <c r="S26" s="22"/>
      <c r="T26" s="22"/>
      <c r="U26" s="22"/>
    </row>
    <row r="27" spans="1:21" ht="108.75" customHeight="1" x14ac:dyDescent="0.25">
      <c r="A27" s="23" t="s">
        <v>54</v>
      </c>
      <c r="B27" s="25" t="s">
        <v>326</v>
      </c>
      <c r="C27" s="481" t="s">
        <v>512</v>
      </c>
      <c r="D27" s="22"/>
      <c r="E27" s="22"/>
      <c r="F27" s="22"/>
      <c r="G27" s="22"/>
      <c r="H27" s="22"/>
      <c r="I27" s="22"/>
      <c r="J27" s="22"/>
      <c r="K27" s="22"/>
      <c r="L27" s="22"/>
      <c r="M27" s="22"/>
      <c r="N27" s="22"/>
      <c r="O27" s="22"/>
      <c r="P27" s="22"/>
      <c r="Q27" s="22"/>
      <c r="R27" s="22"/>
      <c r="S27" s="22"/>
      <c r="T27" s="22"/>
      <c r="U27" s="22"/>
    </row>
    <row r="28" spans="1:21" ht="42.75" customHeight="1" x14ac:dyDescent="0.25">
      <c r="A28" s="23" t="s">
        <v>52</v>
      </c>
      <c r="B28" s="25" t="s">
        <v>53</v>
      </c>
      <c r="C28" s="246">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50</v>
      </c>
      <c r="B29" s="24" t="s">
        <v>51</v>
      </c>
      <c r="C29" s="246">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49</v>
      </c>
      <c r="C30" s="481" t="s">
        <v>506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AB26"/>
  <sheetViews>
    <sheetView topLeftCell="D1" zoomScale="55" zoomScaleNormal="55"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65</v>
      </c>
    </row>
    <row r="2" spans="1:28" ht="18.75" x14ac:dyDescent="0.3">
      <c r="Z2" s="13" t="s">
        <v>6</v>
      </c>
    </row>
    <row r="3" spans="1:28" ht="18.75" x14ac:dyDescent="0.3">
      <c r="Z3" s="13" t="s">
        <v>64</v>
      </c>
    </row>
    <row r="4" spans="1:28"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4" t="s">
        <v>5</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1"/>
      <c r="AB6" s="15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1"/>
      <c r="AB7" s="151"/>
    </row>
    <row r="8" spans="1:28" ht="15.75" x14ac:dyDescent="0.25">
      <c r="A8" s="317" t="str">
        <f>'1. паспорт местоположение'!A9:C9</f>
        <v>ООО "Татнефть-Энергосбыт"</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54"/>
      <c r="AB8" s="154"/>
    </row>
    <row r="9" spans="1:28" ht="15.75" x14ac:dyDescent="0.25">
      <c r="A9" s="275" t="s">
        <v>4</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6"/>
      <c r="AB9" s="15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1"/>
      <c r="AB10" s="151"/>
    </row>
    <row r="11" spans="1:28" ht="18.75" x14ac:dyDescent="0.25">
      <c r="A11" s="278" t="str">
        <f>'1. паспорт местоположение'!A12:C12</f>
        <v>L_MODRZA1_2027_TNES</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4"/>
      <c r="AB11" s="154"/>
    </row>
    <row r="12" spans="1:28" ht="15.75" x14ac:dyDescent="0.25">
      <c r="A12" s="275" t="s">
        <v>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6"/>
      <c r="AB12" s="15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67"/>
      <c r="AB13" s="167"/>
    </row>
    <row r="14" spans="1:28" ht="18.75" x14ac:dyDescent="0.25">
      <c r="A14" s="278" t="str">
        <f>'1. паспорт местоположение'!A15:C15</f>
        <v>Модернизация микропроцессорной защиты на подстанции № 1 Островная Нижнекамского района Республики Татарстан</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4"/>
      <c r="AB14" s="154"/>
    </row>
    <row r="15" spans="1:28" ht="15.75" x14ac:dyDescent="0.25">
      <c r="A15" s="275" t="s">
        <v>2</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6"/>
      <c r="AB15" s="156"/>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68"/>
      <c r="AB16" s="168"/>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68"/>
      <c r="AB17" s="168"/>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68"/>
      <c r="AB18" s="168"/>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68"/>
      <c r="AB19" s="168"/>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69"/>
      <c r="AB20" s="169"/>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69"/>
      <c r="AB21" s="169"/>
    </row>
    <row r="22" spans="1:28" ht="15.75" x14ac:dyDescent="0.25">
      <c r="A22" s="319" t="s">
        <v>386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70"/>
      <c r="AB22" s="170"/>
    </row>
    <row r="23" spans="1:28" ht="32.25" customHeight="1" x14ac:dyDescent="0.25">
      <c r="A23" s="320" t="s">
        <v>387</v>
      </c>
      <c r="B23" s="321"/>
      <c r="C23" s="321"/>
      <c r="D23" s="321"/>
      <c r="E23" s="321"/>
      <c r="F23" s="321"/>
      <c r="G23" s="321"/>
      <c r="H23" s="321"/>
      <c r="I23" s="321"/>
      <c r="J23" s="321"/>
      <c r="K23" s="321"/>
      <c r="L23" s="322"/>
      <c r="M23" s="323" t="s">
        <v>388</v>
      </c>
      <c r="N23" s="323"/>
      <c r="O23" s="323"/>
      <c r="P23" s="323"/>
      <c r="Q23" s="323"/>
      <c r="R23" s="323"/>
      <c r="S23" s="323"/>
      <c r="T23" s="323"/>
      <c r="U23" s="323"/>
      <c r="V23" s="323"/>
      <c r="W23" s="323"/>
      <c r="X23" s="323"/>
      <c r="Y23" s="323"/>
      <c r="Z23" s="323"/>
    </row>
    <row r="24" spans="1:28" ht="183.75" customHeight="1" x14ac:dyDescent="0.25">
      <c r="A24" s="206" t="s">
        <v>389</v>
      </c>
      <c r="B24" s="207" t="s">
        <v>390</v>
      </c>
      <c r="C24" s="206" t="s">
        <v>391</v>
      </c>
      <c r="D24" s="206" t="s">
        <v>392</v>
      </c>
      <c r="E24" s="206" t="s">
        <v>393</v>
      </c>
      <c r="F24" s="206" t="s">
        <v>485</v>
      </c>
      <c r="G24" s="206" t="s">
        <v>486</v>
      </c>
      <c r="H24" s="206" t="s">
        <v>394</v>
      </c>
      <c r="I24" s="206" t="s">
        <v>487</v>
      </c>
      <c r="J24" s="206" t="s">
        <v>395</v>
      </c>
      <c r="K24" s="207" t="s">
        <v>396</v>
      </c>
      <c r="L24" s="207" t="s">
        <v>397</v>
      </c>
      <c r="M24" s="208" t="s">
        <v>398</v>
      </c>
      <c r="N24" s="207" t="s">
        <v>491</v>
      </c>
      <c r="O24" s="206" t="s">
        <v>492</v>
      </c>
      <c r="P24" s="206" t="s">
        <v>493</v>
      </c>
      <c r="Q24" s="206" t="s">
        <v>494</v>
      </c>
      <c r="R24" s="206" t="s">
        <v>394</v>
      </c>
      <c r="S24" s="206" t="s">
        <v>495</v>
      </c>
      <c r="T24" s="206" t="s">
        <v>496</v>
      </c>
      <c r="U24" s="206" t="s">
        <v>497</v>
      </c>
      <c r="V24" s="206" t="s">
        <v>494</v>
      </c>
      <c r="W24" s="209" t="s">
        <v>488</v>
      </c>
      <c r="X24" s="209" t="s">
        <v>489</v>
      </c>
      <c r="Y24" s="209" t="s">
        <v>490</v>
      </c>
      <c r="Z24" s="210" t="s">
        <v>399</v>
      </c>
    </row>
    <row r="25" spans="1:28" ht="16.5" customHeight="1" x14ac:dyDescent="0.25">
      <c r="A25" s="206">
        <v>1</v>
      </c>
      <c r="B25" s="207">
        <v>2</v>
      </c>
      <c r="C25" s="206">
        <v>3</v>
      </c>
      <c r="D25" s="207">
        <v>4</v>
      </c>
      <c r="E25" s="206">
        <v>5</v>
      </c>
      <c r="F25" s="207">
        <v>6</v>
      </c>
      <c r="G25" s="206">
        <v>7</v>
      </c>
      <c r="H25" s="207">
        <v>8</v>
      </c>
      <c r="I25" s="206">
        <v>9</v>
      </c>
      <c r="J25" s="207">
        <v>10</v>
      </c>
      <c r="K25" s="206">
        <v>11</v>
      </c>
      <c r="L25" s="207">
        <v>12</v>
      </c>
      <c r="M25" s="206">
        <v>13</v>
      </c>
      <c r="N25" s="207">
        <v>14</v>
      </c>
      <c r="O25" s="206">
        <v>15</v>
      </c>
      <c r="P25" s="207">
        <v>16</v>
      </c>
      <c r="Q25" s="206">
        <v>17</v>
      </c>
      <c r="R25" s="207">
        <v>18</v>
      </c>
      <c r="S25" s="206">
        <v>19</v>
      </c>
      <c r="T25" s="207">
        <v>20</v>
      </c>
      <c r="U25" s="206">
        <v>21</v>
      </c>
      <c r="V25" s="207">
        <v>22</v>
      </c>
      <c r="W25" s="206">
        <v>23</v>
      </c>
      <c r="X25" s="207">
        <v>24</v>
      </c>
      <c r="Y25" s="206">
        <v>25</v>
      </c>
      <c r="Z25" s="207">
        <v>26</v>
      </c>
    </row>
    <row r="26" spans="1:28" ht="45.75" customHeight="1" x14ac:dyDescent="0.25">
      <c r="A26" s="172" t="s">
        <v>360</v>
      </c>
      <c r="B26" s="172" t="s">
        <v>360</v>
      </c>
      <c r="C26" s="172" t="s">
        <v>360</v>
      </c>
      <c r="D26" s="172" t="s">
        <v>360</v>
      </c>
      <c r="E26" s="172" t="s">
        <v>360</v>
      </c>
      <c r="F26" s="172" t="s">
        <v>360</v>
      </c>
      <c r="G26" s="172" t="s">
        <v>360</v>
      </c>
      <c r="H26" s="172" t="s">
        <v>360</v>
      </c>
      <c r="I26" s="172" t="s">
        <v>360</v>
      </c>
      <c r="J26" s="172" t="s">
        <v>360</v>
      </c>
      <c r="K26" s="172" t="s">
        <v>360</v>
      </c>
      <c r="L26" s="172" t="s">
        <v>360</v>
      </c>
      <c r="M26" s="172" t="s">
        <v>360</v>
      </c>
      <c r="N26" s="172" t="s">
        <v>360</v>
      </c>
      <c r="O26" s="172" t="s">
        <v>360</v>
      </c>
      <c r="P26" s="172" t="s">
        <v>360</v>
      </c>
      <c r="Q26" s="172" t="s">
        <v>360</v>
      </c>
      <c r="R26" s="172" t="s">
        <v>360</v>
      </c>
      <c r="S26" s="172" t="s">
        <v>360</v>
      </c>
      <c r="T26" s="172" t="s">
        <v>360</v>
      </c>
      <c r="U26" s="172" t="s">
        <v>360</v>
      </c>
      <c r="V26" s="172" t="s">
        <v>360</v>
      </c>
      <c r="W26" s="172" t="s">
        <v>360</v>
      </c>
      <c r="X26" s="172" t="s">
        <v>360</v>
      </c>
      <c r="Y26" s="172" t="s">
        <v>360</v>
      </c>
      <c r="Z26" s="172" t="s">
        <v>360</v>
      </c>
    </row>
  </sheetData>
  <mergeCells count="20">
    <mergeCell ref="A21:Z21"/>
    <mergeCell ref="A22:Z22"/>
    <mergeCell ref="A23:L23"/>
    <mergeCell ref="M23:Z23"/>
    <mergeCell ref="A16:Z16"/>
    <mergeCell ref="A17:Z17"/>
    <mergeCell ref="A18:Z18"/>
    <mergeCell ref="A19:Z19"/>
    <mergeCell ref="A20:Z20"/>
    <mergeCell ref="A11:Z11"/>
    <mergeCell ref="A12:Z12"/>
    <mergeCell ref="A13:Z13"/>
    <mergeCell ref="A14:Z14"/>
    <mergeCell ref="A15:Z15"/>
    <mergeCell ref="A4:Z4"/>
    <mergeCell ref="A7:Z7"/>
    <mergeCell ref="A8:Z8"/>
    <mergeCell ref="A9:Z9"/>
    <mergeCell ref="A10:Z10"/>
    <mergeCell ref="A6:Z6"/>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AB22"/>
  <sheetViews>
    <sheetView zoomScale="70" zoomScaleNormal="70" workbookViewId="0">
      <selection activeCell="A6" sqref="A6"/>
    </sheetView>
  </sheetViews>
  <sheetFormatPr defaultRowHeight="15"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49" customFormat="1" ht="18.75" customHeight="1" x14ac:dyDescent="0.2">
      <c r="A1" s="16"/>
      <c r="B1" s="16"/>
      <c r="O1" s="32" t="s">
        <v>65</v>
      </c>
    </row>
    <row r="2" spans="1:28" s="149" customFormat="1" ht="18.75" customHeight="1" x14ac:dyDescent="0.3">
      <c r="A2" s="16"/>
      <c r="B2" s="16"/>
      <c r="O2" s="13" t="s">
        <v>6</v>
      </c>
    </row>
    <row r="3" spans="1:28" s="149" customFormat="1" ht="18.75" x14ac:dyDescent="0.3">
      <c r="A3" s="150"/>
      <c r="B3" s="150"/>
      <c r="O3" s="13" t="s">
        <v>64</v>
      </c>
    </row>
    <row r="4" spans="1:28" s="149" customFormat="1" ht="18.75" x14ac:dyDescent="0.3">
      <c r="A4" s="150"/>
      <c r="B4" s="150"/>
      <c r="L4" s="13"/>
    </row>
    <row r="5" spans="1:28" s="149" customFormat="1" ht="15.75"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108"/>
      <c r="Q5" s="108"/>
      <c r="R5" s="108"/>
      <c r="S5" s="108"/>
      <c r="T5" s="108"/>
      <c r="U5" s="108"/>
      <c r="V5" s="108"/>
      <c r="W5" s="108"/>
      <c r="X5" s="108"/>
      <c r="Y5" s="108"/>
      <c r="Z5" s="108"/>
      <c r="AA5" s="108"/>
      <c r="AB5" s="108"/>
    </row>
    <row r="6" spans="1:28" s="149" customFormat="1" ht="18.75" x14ac:dyDescent="0.3">
      <c r="A6" s="150"/>
      <c r="B6" s="150"/>
      <c r="L6" s="13"/>
    </row>
    <row r="7" spans="1:28" s="149" customFormat="1" ht="18.75" x14ac:dyDescent="0.2">
      <c r="A7" s="274" t="s">
        <v>5</v>
      </c>
      <c r="B7" s="274"/>
      <c r="C7" s="274"/>
      <c r="D7" s="274"/>
      <c r="E7" s="274"/>
      <c r="F7" s="274"/>
      <c r="G7" s="274"/>
      <c r="H7" s="274"/>
      <c r="I7" s="274"/>
      <c r="J7" s="274"/>
      <c r="K7" s="274"/>
      <c r="L7" s="274"/>
      <c r="M7" s="274"/>
      <c r="N7" s="274"/>
      <c r="O7" s="274"/>
      <c r="P7" s="151"/>
      <c r="Q7" s="151"/>
      <c r="R7" s="151"/>
      <c r="S7" s="151"/>
      <c r="T7" s="151"/>
      <c r="U7" s="151"/>
      <c r="V7" s="151"/>
      <c r="W7" s="151"/>
      <c r="X7" s="151"/>
      <c r="Y7" s="151"/>
      <c r="Z7" s="151"/>
    </row>
    <row r="8" spans="1:28" s="149" customFormat="1" ht="18.75" x14ac:dyDescent="0.2">
      <c r="A8" s="274"/>
      <c r="B8" s="274"/>
      <c r="C8" s="274"/>
      <c r="D8" s="274"/>
      <c r="E8" s="274"/>
      <c r="F8" s="274"/>
      <c r="G8" s="274"/>
      <c r="H8" s="274"/>
      <c r="I8" s="274"/>
      <c r="J8" s="274"/>
      <c r="K8" s="274"/>
      <c r="L8" s="274"/>
      <c r="M8" s="274"/>
      <c r="N8" s="274"/>
      <c r="O8" s="274"/>
      <c r="P8" s="151"/>
      <c r="Q8" s="151"/>
      <c r="R8" s="151"/>
      <c r="S8" s="151"/>
      <c r="T8" s="151"/>
      <c r="U8" s="151"/>
      <c r="V8" s="151"/>
      <c r="W8" s="151"/>
      <c r="X8" s="151"/>
      <c r="Y8" s="151"/>
      <c r="Z8" s="151"/>
    </row>
    <row r="9" spans="1:28" s="149" customFormat="1" ht="18.75" x14ac:dyDescent="0.2">
      <c r="A9" s="317" t="str">
        <f>'1. паспорт местоположение'!A9:C9</f>
        <v>ООО "Татнефть-Энергосбыт"</v>
      </c>
      <c r="B9" s="317"/>
      <c r="C9" s="317"/>
      <c r="D9" s="317"/>
      <c r="E9" s="317"/>
      <c r="F9" s="317"/>
      <c r="G9" s="317"/>
      <c r="H9" s="317"/>
      <c r="I9" s="317"/>
      <c r="J9" s="317"/>
      <c r="K9" s="317"/>
      <c r="L9" s="317"/>
      <c r="M9" s="317"/>
      <c r="N9" s="317"/>
      <c r="O9" s="317"/>
      <c r="P9" s="151"/>
      <c r="Q9" s="151"/>
      <c r="R9" s="151"/>
      <c r="S9" s="151"/>
      <c r="T9" s="151"/>
      <c r="U9" s="151"/>
      <c r="V9" s="151"/>
      <c r="W9" s="151"/>
      <c r="X9" s="151"/>
      <c r="Y9" s="151"/>
      <c r="Z9" s="151"/>
    </row>
    <row r="10" spans="1:28" s="149" customFormat="1" ht="18.75" x14ac:dyDescent="0.2">
      <c r="A10" s="275" t="s">
        <v>4</v>
      </c>
      <c r="B10" s="275"/>
      <c r="C10" s="275"/>
      <c r="D10" s="275"/>
      <c r="E10" s="275"/>
      <c r="F10" s="275"/>
      <c r="G10" s="275"/>
      <c r="H10" s="275"/>
      <c r="I10" s="275"/>
      <c r="J10" s="275"/>
      <c r="K10" s="275"/>
      <c r="L10" s="275"/>
      <c r="M10" s="275"/>
      <c r="N10" s="275"/>
      <c r="O10" s="275"/>
      <c r="P10" s="151"/>
      <c r="Q10" s="151"/>
      <c r="R10" s="151"/>
      <c r="S10" s="151"/>
      <c r="T10" s="151"/>
      <c r="U10" s="151"/>
      <c r="V10" s="151"/>
      <c r="W10" s="151"/>
      <c r="X10" s="151"/>
      <c r="Y10" s="151"/>
      <c r="Z10" s="151"/>
    </row>
    <row r="11" spans="1:28" s="149" customFormat="1" ht="18.75" x14ac:dyDescent="0.2">
      <c r="A11" s="274"/>
      <c r="B11" s="274"/>
      <c r="C11" s="274"/>
      <c r="D11" s="274"/>
      <c r="E11" s="274"/>
      <c r="F11" s="274"/>
      <c r="G11" s="274"/>
      <c r="H11" s="274"/>
      <c r="I11" s="274"/>
      <c r="J11" s="274"/>
      <c r="K11" s="274"/>
      <c r="L11" s="274"/>
      <c r="M11" s="274"/>
      <c r="N11" s="274"/>
      <c r="O11" s="274"/>
      <c r="P11" s="151"/>
      <c r="Q11" s="151"/>
      <c r="R11" s="151"/>
      <c r="S11" s="151"/>
      <c r="T11" s="151"/>
      <c r="U11" s="151"/>
      <c r="V11" s="151"/>
      <c r="W11" s="151"/>
      <c r="X11" s="151"/>
      <c r="Y11" s="151"/>
      <c r="Z11" s="151"/>
    </row>
    <row r="12" spans="1:28" s="149" customFormat="1" ht="18.75" x14ac:dyDescent="0.2">
      <c r="A12" s="317" t="str">
        <f>'1. паспорт местоположение'!A12:C12</f>
        <v>L_MODRZA1_2027_TNES</v>
      </c>
      <c r="B12" s="317"/>
      <c r="C12" s="317"/>
      <c r="D12" s="317"/>
      <c r="E12" s="317"/>
      <c r="F12" s="317"/>
      <c r="G12" s="317"/>
      <c r="H12" s="317"/>
      <c r="I12" s="317"/>
      <c r="J12" s="317"/>
      <c r="K12" s="317"/>
      <c r="L12" s="317"/>
      <c r="M12" s="317"/>
      <c r="N12" s="317"/>
      <c r="O12" s="317"/>
      <c r="P12" s="151"/>
      <c r="Q12" s="151"/>
      <c r="R12" s="151"/>
      <c r="S12" s="151"/>
      <c r="T12" s="151"/>
      <c r="U12" s="151"/>
      <c r="V12" s="151"/>
      <c r="W12" s="151"/>
      <c r="X12" s="151"/>
      <c r="Y12" s="151"/>
      <c r="Z12" s="151"/>
    </row>
    <row r="13" spans="1:28" s="149" customFormat="1" ht="18.75" x14ac:dyDescent="0.2">
      <c r="A13" s="275" t="s">
        <v>3</v>
      </c>
      <c r="B13" s="275"/>
      <c r="C13" s="275"/>
      <c r="D13" s="275"/>
      <c r="E13" s="275"/>
      <c r="F13" s="275"/>
      <c r="G13" s="275"/>
      <c r="H13" s="275"/>
      <c r="I13" s="275"/>
      <c r="J13" s="275"/>
      <c r="K13" s="275"/>
      <c r="L13" s="275"/>
      <c r="M13" s="275"/>
      <c r="N13" s="275"/>
      <c r="O13" s="275"/>
      <c r="P13" s="151"/>
      <c r="Q13" s="151"/>
      <c r="R13" s="151"/>
      <c r="S13" s="151"/>
      <c r="T13" s="151"/>
      <c r="U13" s="151"/>
      <c r="V13" s="151"/>
      <c r="W13" s="151"/>
      <c r="X13" s="151"/>
      <c r="Y13" s="151"/>
      <c r="Z13" s="151"/>
    </row>
    <row r="14" spans="1:28" s="153" customFormat="1" ht="15.75" customHeight="1" x14ac:dyDescent="0.2">
      <c r="A14" s="277"/>
      <c r="B14" s="277"/>
      <c r="C14" s="277"/>
      <c r="D14" s="277"/>
      <c r="E14" s="277"/>
      <c r="F14" s="277"/>
      <c r="G14" s="277"/>
      <c r="H14" s="277"/>
      <c r="I14" s="277"/>
      <c r="J14" s="277"/>
      <c r="K14" s="277"/>
      <c r="L14" s="277"/>
      <c r="M14" s="277"/>
      <c r="N14" s="277"/>
      <c r="O14" s="277"/>
      <c r="P14" s="152"/>
      <c r="Q14" s="152"/>
      <c r="R14" s="152"/>
      <c r="S14" s="152"/>
      <c r="T14" s="152"/>
      <c r="U14" s="152"/>
      <c r="V14" s="152"/>
      <c r="W14" s="152"/>
      <c r="X14" s="152"/>
      <c r="Y14" s="152"/>
      <c r="Z14" s="152"/>
    </row>
    <row r="15" spans="1:28" s="155" customFormat="1" ht="18.75" x14ac:dyDescent="0.2">
      <c r="A15" s="278" t="str">
        <f>'1. паспорт местоположение'!A15:C15</f>
        <v>Модернизация микропроцессорной защиты на подстанции № 1 Островная Нижнекамского района Республики Татарстан</v>
      </c>
      <c r="B15" s="278"/>
      <c r="C15" s="278"/>
      <c r="D15" s="278"/>
      <c r="E15" s="278"/>
      <c r="F15" s="278"/>
      <c r="G15" s="278"/>
      <c r="H15" s="278"/>
      <c r="I15" s="278"/>
      <c r="J15" s="278"/>
      <c r="K15" s="278"/>
      <c r="L15" s="278"/>
      <c r="M15" s="278"/>
      <c r="N15" s="278"/>
      <c r="O15" s="278"/>
      <c r="P15" s="154"/>
      <c r="Q15" s="154"/>
      <c r="R15" s="154"/>
      <c r="S15" s="154"/>
      <c r="T15" s="154"/>
      <c r="U15" s="154"/>
      <c r="V15" s="154"/>
      <c r="W15" s="154"/>
      <c r="X15" s="154"/>
      <c r="Y15" s="154"/>
      <c r="Z15" s="154"/>
    </row>
    <row r="16" spans="1:28" s="155" customFormat="1" ht="15" customHeight="1" x14ac:dyDescent="0.2">
      <c r="A16" s="275" t="s">
        <v>2</v>
      </c>
      <c r="B16" s="275"/>
      <c r="C16" s="275"/>
      <c r="D16" s="275"/>
      <c r="E16" s="275"/>
      <c r="F16" s="275"/>
      <c r="G16" s="275"/>
      <c r="H16" s="275"/>
      <c r="I16" s="275"/>
      <c r="J16" s="275"/>
      <c r="K16" s="275"/>
      <c r="L16" s="275"/>
      <c r="M16" s="275"/>
      <c r="N16" s="275"/>
      <c r="O16" s="275"/>
      <c r="P16" s="156"/>
      <c r="Q16" s="156"/>
      <c r="R16" s="156"/>
      <c r="S16" s="156"/>
      <c r="T16" s="156"/>
      <c r="U16" s="156"/>
      <c r="V16" s="156"/>
      <c r="W16" s="156"/>
      <c r="X16" s="156"/>
      <c r="Y16" s="156"/>
      <c r="Z16" s="156"/>
    </row>
    <row r="17" spans="1:26" s="155" customFormat="1" ht="15" customHeight="1" x14ac:dyDescent="0.2">
      <c r="A17" s="269"/>
      <c r="B17" s="269"/>
      <c r="C17" s="269"/>
      <c r="D17" s="269"/>
      <c r="E17" s="269"/>
      <c r="F17" s="269"/>
      <c r="G17" s="269"/>
      <c r="H17" s="269"/>
      <c r="I17" s="269"/>
      <c r="J17" s="269"/>
      <c r="K17" s="269"/>
      <c r="L17" s="269"/>
      <c r="M17" s="269"/>
      <c r="N17" s="269"/>
      <c r="O17" s="269"/>
      <c r="P17" s="157"/>
      <c r="Q17" s="157"/>
      <c r="R17" s="157"/>
      <c r="S17" s="157"/>
      <c r="T17" s="157"/>
      <c r="U17" s="157"/>
      <c r="V17" s="157"/>
      <c r="W17" s="157"/>
    </row>
    <row r="18" spans="1:26" s="155" customFormat="1" ht="91.5" customHeight="1" x14ac:dyDescent="0.2">
      <c r="A18" s="325" t="s">
        <v>400</v>
      </c>
      <c r="B18" s="325"/>
      <c r="C18" s="325"/>
      <c r="D18" s="325"/>
      <c r="E18" s="325"/>
      <c r="F18" s="325"/>
      <c r="G18" s="325"/>
      <c r="H18" s="325"/>
      <c r="I18" s="325"/>
      <c r="J18" s="325"/>
      <c r="K18" s="325"/>
      <c r="L18" s="325"/>
      <c r="M18" s="325"/>
      <c r="N18" s="325"/>
      <c r="O18" s="325"/>
      <c r="P18" s="158"/>
      <c r="Q18" s="158"/>
      <c r="R18" s="158"/>
      <c r="S18" s="158"/>
      <c r="T18" s="158"/>
      <c r="U18" s="158"/>
      <c r="V18" s="158"/>
      <c r="W18" s="158"/>
      <c r="X18" s="158"/>
      <c r="Y18" s="158"/>
      <c r="Z18" s="158"/>
    </row>
    <row r="19" spans="1:26" s="155" customFormat="1" ht="78" customHeight="1" x14ac:dyDescent="0.2">
      <c r="A19" s="267" t="s">
        <v>1</v>
      </c>
      <c r="B19" s="267" t="s">
        <v>401</v>
      </c>
      <c r="C19" s="267" t="s">
        <v>402</v>
      </c>
      <c r="D19" s="267" t="s">
        <v>403</v>
      </c>
      <c r="E19" s="326" t="s">
        <v>404</v>
      </c>
      <c r="F19" s="327"/>
      <c r="G19" s="327"/>
      <c r="H19" s="327"/>
      <c r="I19" s="328"/>
      <c r="J19" s="267" t="s">
        <v>405</v>
      </c>
      <c r="K19" s="267"/>
      <c r="L19" s="267"/>
      <c r="M19" s="267"/>
      <c r="N19" s="267"/>
      <c r="O19" s="267"/>
      <c r="P19" s="157"/>
      <c r="Q19" s="157"/>
      <c r="R19" s="157"/>
      <c r="S19" s="157"/>
      <c r="T19" s="157"/>
      <c r="U19" s="157"/>
      <c r="V19" s="157"/>
      <c r="W19" s="157"/>
    </row>
    <row r="20" spans="1:26" s="155" customFormat="1" ht="51" customHeight="1" x14ac:dyDescent="0.2">
      <c r="A20" s="267"/>
      <c r="B20" s="267"/>
      <c r="C20" s="267"/>
      <c r="D20" s="267"/>
      <c r="E20" s="205" t="s">
        <v>406</v>
      </c>
      <c r="F20" s="205" t="s">
        <v>407</v>
      </c>
      <c r="G20" s="205" t="s">
        <v>408</v>
      </c>
      <c r="H20" s="205" t="s">
        <v>409</v>
      </c>
      <c r="I20" s="205" t="s">
        <v>72</v>
      </c>
      <c r="J20" s="205" t="s">
        <v>410</v>
      </c>
      <c r="K20" s="205" t="s">
        <v>411</v>
      </c>
      <c r="L20" s="171" t="s">
        <v>412</v>
      </c>
      <c r="M20" s="171" t="s">
        <v>413</v>
      </c>
      <c r="N20" s="171" t="s">
        <v>414</v>
      </c>
      <c r="O20" s="171" t="s">
        <v>415</v>
      </c>
      <c r="P20" s="161"/>
      <c r="Q20" s="161"/>
      <c r="R20" s="161"/>
      <c r="S20" s="161"/>
      <c r="T20" s="161"/>
      <c r="U20" s="161"/>
      <c r="V20" s="161"/>
      <c r="W20" s="161"/>
      <c r="X20" s="162"/>
      <c r="Y20" s="162"/>
      <c r="Z20" s="162"/>
    </row>
    <row r="21" spans="1:26" s="155" customFormat="1" ht="16.5" customHeight="1" x14ac:dyDescent="0.2">
      <c r="A21" s="172">
        <v>1</v>
      </c>
      <c r="B21" s="164">
        <v>2</v>
      </c>
      <c r="C21" s="172">
        <v>3</v>
      </c>
      <c r="D21" s="164">
        <v>4</v>
      </c>
      <c r="E21" s="172">
        <v>5</v>
      </c>
      <c r="F21" s="164">
        <v>6</v>
      </c>
      <c r="G21" s="172">
        <v>7</v>
      </c>
      <c r="H21" s="164">
        <v>8</v>
      </c>
      <c r="I21" s="172">
        <v>9</v>
      </c>
      <c r="J21" s="164">
        <v>10</v>
      </c>
      <c r="K21" s="172">
        <v>11</v>
      </c>
      <c r="L21" s="164">
        <v>12</v>
      </c>
      <c r="M21" s="172">
        <v>13</v>
      </c>
      <c r="N21" s="164">
        <v>14</v>
      </c>
      <c r="O21" s="172">
        <v>15</v>
      </c>
      <c r="P21" s="161"/>
      <c r="Q21" s="161"/>
      <c r="R21" s="161"/>
      <c r="S21" s="161"/>
      <c r="T21" s="161"/>
      <c r="U21" s="161"/>
      <c r="V21" s="161"/>
      <c r="W21" s="161"/>
      <c r="X21" s="162"/>
      <c r="Y21" s="162"/>
      <c r="Z21" s="162"/>
    </row>
    <row r="22" spans="1:26" s="155" customFormat="1" ht="33" customHeight="1" x14ac:dyDescent="0.2">
      <c r="A22" s="172" t="s">
        <v>360</v>
      </c>
      <c r="B22" s="172" t="s">
        <v>360</v>
      </c>
      <c r="C22" s="172" t="s">
        <v>360</v>
      </c>
      <c r="D22" s="172" t="s">
        <v>360</v>
      </c>
      <c r="E22" s="172" t="s">
        <v>360</v>
      </c>
      <c r="F22" s="172" t="s">
        <v>360</v>
      </c>
      <c r="G22" s="172" t="s">
        <v>360</v>
      </c>
      <c r="H22" s="172" t="s">
        <v>360</v>
      </c>
      <c r="I22" s="172" t="s">
        <v>360</v>
      </c>
      <c r="J22" s="172" t="s">
        <v>360</v>
      </c>
      <c r="K22" s="172" t="s">
        <v>360</v>
      </c>
      <c r="L22" s="172" t="s">
        <v>360</v>
      </c>
      <c r="M22" s="172" t="s">
        <v>360</v>
      </c>
      <c r="N22" s="172" t="s">
        <v>360</v>
      </c>
      <c r="O22" s="172" t="s">
        <v>360</v>
      </c>
      <c r="P22" s="161"/>
      <c r="Q22" s="161"/>
      <c r="R22" s="161"/>
      <c r="S22" s="161"/>
      <c r="T22" s="161"/>
      <c r="U22" s="161"/>
      <c r="V22" s="162"/>
      <c r="W22" s="162"/>
      <c r="X22" s="162"/>
      <c r="Y22" s="162"/>
      <c r="Z22" s="16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S96"/>
  <sheetViews>
    <sheetView topLeftCell="A34" zoomScale="85" zoomScaleNormal="85" workbookViewId="0">
      <selection activeCell="AT29" sqref="AT29"/>
    </sheetView>
  </sheetViews>
  <sheetFormatPr defaultRowHeight="15" x14ac:dyDescent="0.2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49" customFormat="1" ht="18.75" customHeight="1" x14ac:dyDescent="0.2">
      <c r="A1" s="16"/>
      <c r="I1" s="173"/>
      <c r="J1" s="173"/>
      <c r="K1" s="32" t="s">
        <v>65</v>
      </c>
      <c r="AR1" s="32" t="s">
        <v>65</v>
      </c>
    </row>
    <row r="2" spans="1:44" s="149" customFormat="1" ht="18.75" customHeight="1" x14ac:dyDescent="0.3">
      <c r="A2" s="16"/>
      <c r="I2" s="173"/>
      <c r="J2" s="173"/>
      <c r="K2" s="13" t="s">
        <v>6</v>
      </c>
      <c r="AR2" s="13" t="s">
        <v>6</v>
      </c>
    </row>
    <row r="3" spans="1:44" s="149" customFormat="1" ht="18.75" x14ac:dyDescent="0.3">
      <c r="A3" s="150"/>
      <c r="I3" s="173"/>
      <c r="J3" s="173"/>
      <c r="K3" s="13" t="s">
        <v>64</v>
      </c>
      <c r="AR3" s="13" t="s">
        <v>416</v>
      </c>
    </row>
    <row r="4" spans="1:44" s="149" customFormat="1" ht="18.75" x14ac:dyDescent="0.3">
      <c r="A4" s="150"/>
      <c r="I4" s="173"/>
      <c r="J4" s="173"/>
      <c r="K4" s="13"/>
    </row>
    <row r="5" spans="1:44" s="149" customFormat="1" ht="18.75" customHeigh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49" customFormat="1" ht="18.75" x14ac:dyDescent="0.3">
      <c r="A6" s="150"/>
      <c r="I6" s="173"/>
      <c r="J6" s="173"/>
      <c r="K6" s="13"/>
    </row>
    <row r="7" spans="1:44" s="149" customFormat="1" ht="18.75" x14ac:dyDescent="0.2">
      <c r="A7" s="274" t="s">
        <v>5</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49" customFormat="1" ht="18.75" x14ac:dyDescent="0.2">
      <c r="A8" s="166"/>
      <c r="B8" s="166"/>
      <c r="C8" s="166"/>
      <c r="D8" s="166"/>
      <c r="E8" s="166"/>
      <c r="F8" s="166"/>
      <c r="G8" s="166"/>
      <c r="H8" s="166"/>
      <c r="I8" s="166"/>
      <c r="J8" s="166"/>
      <c r="K8" s="166"/>
      <c r="L8" s="151"/>
      <c r="M8" s="151"/>
      <c r="N8" s="151"/>
      <c r="O8" s="151"/>
      <c r="P8" s="151"/>
      <c r="Q8" s="151"/>
      <c r="R8" s="151"/>
      <c r="S8" s="151"/>
      <c r="T8" s="151"/>
      <c r="U8" s="151"/>
      <c r="V8" s="151"/>
      <c r="W8" s="151"/>
      <c r="X8" s="151"/>
      <c r="Y8" s="151"/>
    </row>
    <row r="9" spans="1:44" s="149" customFormat="1" ht="18.75" customHeight="1" x14ac:dyDescent="0.2">
      <c r="A9" s="317" t="str">
        <f>'1. паспорт местоположение'!A9:C9</f>
        <v>ООО "Татнефть-Энергосбыт"</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49" customFormat="1" ht="18.75" customHeight="1" x14ac:dyDescent="0.2">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49" customFormat="1" ht="18.75" x14ac:dyDescent="0.2">
      <c r="A11" s="166"/>
      <c r="B11" s="166"/>
      <c r="C11" s="166"/>
      <c r="D11" s="166"/>
      <c r="E11" s="166"/>
      <c r="F11" s="166"/>
      <c r="G11" s="166"/>
      <c r="H11" s="166"/>
      <c r="I11" s="166"/>
      <c r="J11" s="166"/>
      <c r="K11" s="166"/>
      <c r="L11" s="151"/>
      <c r="M11" s="151"/>
      <c r="N11" s="151"/>
      <c r="O11" s="151"/>
      <c r="P11" s="151"/>
      <c r="Q11" s="151"/>
      <c r="R11" s="151"/>
      <c r="S11" s="151"/>
      <c r="T11" s="151"/>
      <c r="U11" s="151"/>
      <c r="V11" s="151"/>
      <c r="W11" s="151"/>
      <c r="X11" s="151"/>
      <c r="Y11" s="151"/>
    </row>
    <row r="12" spans="1:44" s="149" customFormat="1" ht="18.75" customHeight="1" x14ac:dyDescent="0.2">
      <c r="A12" s="278" t="str">
        <f>'1. паспорт местоположение'!A12:C12</f>
        <v>L_MODRZA1_2027_TNES</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49" customFormat="1" ht="18.75" customHeight="1" x14ac:dyDescent="0.2">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153"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155" customFormat="1" ht="18.75" x14ac:dyDescent="0.2">
      <c r="A15" s="278" t="str">
        <f>'1. паспорт местоположение'!A15:C15</f>
        <v>Модернизация микропроцессорной защиты на подстанции № 1 Островная Нижнекамского района Республики Татарстан</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55" customFormat="1" ht="15" customHeight="1" x14ac:dyDescent="0.2">
      <c r="A16" s="275" t="s">
        <v>2</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155"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155" customFormat="1" ht="15" customHeight="1" x14ac:dyDescent="0.2">
      <c r="A18" s="278" t="s">
        <v>417</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s="174" customFormat="1" ht="18.75" x14ac:dyDescent="0.25">
      <c r="AO19" s="175"/>
      <c r="AP19" s="175"/>
      <c r="AQ19" s="175"/>
      <c r="AR19" s="32"/>
    </row>
    <row r="20" spans="1:45" s="174" customFormat="1" ht="18.75" x14ac:dyDescent="0.3">
      <c r="AO20" s="175"/>
      <c r="AP20" s="175"/>
      <c r="AQ20" s="175"/>
      <c r="AR20" s="13"/>
    </row>
    <row r="21" spans="1:45" s="174" customFormat="1" ht="20.25" customHeight="1" x14ac:dyDescent="0.3">
      <c r="AO21" s="175"/>
      <c r="AP21" s="175"/>
      <c r="AQ21" s="175"/>
      <c r="AR21" s="13"/>
    </row>
    <row r="22" spans="1:45" s="155"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s="174" customFormat="1"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s="174" customFormat="1" ht="14.25" customHeight="1" thickBot="1" x14ac:dyDescent="0.3">
      <c r="A24" s="395" t="s">
        <v>418</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419</v>
      </c>
      <c r="AL24" s="395"/>
      <c r="AM24" s="177"/>
      <c r="AN24" s="177"/>
      <c r="AO24" s="178"/>
      <c r="AP24" s="178"/>
      <c r="AQ24" s="178"/>
      <c r="AR24" s="178"/>
      <c r="AS24" s="179"/>
    </row>
    <row r="25" spans="1:45" s="174" customFormat="1" ht="12.75" customHeight="1" x14ac:dyDescent="0.25">
      <c r="A25" s="375" t="s">
        <v>420</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80"/>
      <c r="AN25" s="393" t="s">
        <v>421</v>
      </c>
      <c r="AO25" s="393"/>
      <c r="AP25" s="393"/>
      <c r="AQ25" s="394"/>
      <c r="AR25" s="394"/>
      <c r="AS25" s="179"/>
    </row>
    <row r="26" spans="1:45" s="174" customFormat="1" ht="17.25" customHeight="1" x14ac:dyDescent="0.25">
      <c r="A26" s="347" t="s">
        <v>422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80"/>
      <c r="AN26" s="383" t="s">
        <v>423</v>
      </c>
      <c r="AO26" s="384"/>
      <c r="AP26" s="385"/>
      <c r="AQ26" s="363"/>
      <c r="AR26" s="386"/>
      <c r="AS26" s="179"/>
    </row>
    <row r="27" spans="1:45" s="174" customFormat="1" ht="17.25" customHeight="1" x14ac:dyDescent="0.25">
      <c r="A27" s="347" t="s">
        <v>424</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80"/>
      <c r="AN27" s="383" t="s">
        <v>425</v>
      </c>
      <c r="AO27" s="384"/>
      <c r="AP27" s="385"/>
      <c r="AQ27" s="363"/>
      <c r="AR27" s="386"/>
      <c r="AS27" s="179"/>
    </row>
    <row r="28" spans="1:45" s="174" customFormat="1" ht="27.75" customHeight="1" thickBot="1" x14ac:dyDescent="0.3">
      <c r="A28" s="387" t="s">
        <v>426</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7"/>
      <c r="AL28" s="367"/>
      <c r="AM28" s="180"/>
      <c r="AN28" s="390" t="s">
        <v>427</v>
      </c>
      <c r="AO28" s="391"/>
      <c r="AP28" s="392"/>
      <c r="AQ28" s="363"/>
      <c r="AR28" s="386"/>
      <c r="AS28" s="179"/>
    </row>
    <row r="29" spans="1:45" s="174" customFormat="1" ht="17.25" customHeight="1" x14ac:dyDescent="0.25">
      <c r="A29" s="378" t="s">
        <v>428</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4"/>
      <c r="AL29" s="374"/>
      <c r="AM29" s="180"/>
      <c r="AN29" s="381"/>
      <c r="AO29" s="382"/>
      <c r="AP29" s="382"/>
      <c r="AQ29" s="363"/>
      <c r="AR29" s="364"/>
      <c r="AS29" s="179"/>
    </row>
    <row r="30" spans="1:45" s="174" customFormat="1" ht="17.25" customHeight="1" x14ac:dyDescent="0.25">
      <c r="A30" s="347" t="s">
        <v>429</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80"/>
      <c r="AS30" s="179"/>
    </row>
    <row r="31" spans="1:45" s="174" customFormat="1" ht="17.25" customHeight="1" x14ac:dyDescent="0.25">
      <c r="A31" s="347" t="s">
        <v>430</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80"/>
      <c r="AN31" s="180"/>
      <c r="AO31" s="181"/>
      <c r="AP31" s="181"/>
      <c r="AQ31" s="181"/>
      <c r="AR31" s="181"/>
      <c r="AS31" s="179"/>
    </row>
    <row r="32" spans="1:45" s="174" customFormat="1" ht="17.25" customHeight="1" x14ac:dyDescent="0.25">
      <c r="A32" s="347" t="s">
        <v>431</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80"/>
      <c r="AN32" s="180"/>
      <c r="AO32" s="180"/>
      <c r="AP32" s="180"/>
      <c r="AQ32" s="180"/>
      <c r="AR32" s="180"/>
      <c r="AS32" s="179"/>
    </row>
    <row r="33" spans="1:45" s="174" customFormat="1" ht="17.25" customHeight="1" x14ac:dyDescent="0.25">
      <c r="A33" s="347" t="s">
        <v>432</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7"/>
      <c r="AL33" s="377"/>
      <c r="AM33" s="180"/>
      <c r="AN33" s="180"/>
      <c r="AO33" s="180"/>
      <c r="AP33" s="180"/>
      <c r="AQ33" s="180"/>
      <c r="AR33" s="180"/>
      <c r="AS33" s="179"/>
    </row>
    <row r="34" spans="1:45" s="174" customFormat="1" ht="17.25" customHeight="1" x14ac:dyDescent="0.25">
      <c r="A34" s="347" t="s">
        <v>433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80"/>
      <c r="AN34" s="180"/>
      <c r="AO34" s="180"/>
      <c r="AP34" s="180"/>
      <c r="AQ34" s="180"/>
      <c r="AR34" s="180"/>
      <c r="AS34" s="179"/>
    </row>
    <row r="35" spans="1:45" s="174" customFormat="1"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80"/>
      <c r="AN35" s="180"/>
      <c r="AO35" s="180"/>
      <c r="AP35" s="180"/>
      <c r="AQ35" s="180"/>
      <c r="AR35" s="180"/>
      <c r="AS35" s="179"/>
    </row>
    <row r="36" spans="1:45" s="174" customFormat="1" ht="17.25" customHeight="1" thickBot="1" x14ac:dyDescent="0.3">
      <c r="A36" s="361" t="s">
        <v>434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7"/>
      <c r="AL36" s="367"/>
      <c r="AM36" s="180"/>
      <c r="AN36" s="180"/>
      <c r="AO36" s="180"/>
      <c r="AP36" s="180"/>
      <c r="AQ36" s="180"/>
      <c r="AR36" s="180"/>
      <c r="AS36" s="179"/>
    </row>
    <row r="37" spans="1:45" s="174" customFormat="1"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80"/>
      <c r="AN37" s="180"/>
      <c r="AO37" s="180"/>
      <c r="AP37" s="180"/>
      <c r="AQ37" s="180"/>
      <c r="AR37" s="180"/>
      <c r="AS37" s="179"/>
    </row>
    <row r="38" spans="1:45" s="174" customFormat="1" ht="17.25" customHeight="1" x14ac:dyDescent="0.25">
      <c r="A38" s="347" t="s">
        <v>435</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80"/>
      <c r="AN38" s="180"/>
      <c r="AO38" s="180"/>
      <c r="AP38" s="180"/>
      <c r="AQ38" s="180"/>
      <c r="AR38" s="180"/>
      <c r="AS38" s="179"/>
    </row>
    <row r="39" spans="1:45" s="174" customFormat="1" ht="17.25" customHeight="1" thickBot="1" x14ac:dyDescent="0.3">
      <c r="A39" s="361" t="s">
        <v>436</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7"/>
      <c r="AL39" s="367"/>
      <c r="AM39" s="180"/>
      <c r="AN39" s="180"/>
      <c r="AO39" s="180"/>
      <c r="AP39" s="180"/>
      <c r="AQ39" s="180"/>
      <c r="AR39" s="180"/>
      <c r="AS39" s="179"/>
    </row>
    <row r="40" spans="1:45" s="174" customFormat="1" ht="17.25" customHeight="1" x14ac:dyDescent="0.25">
      <c r="A40" s="375" t="s">
        <v>437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80"/>
      <c r="AN40" s="180"/>
      <c r="AO40" s="180"/>
      <c r="AP40" s="180"/>
      <c r="AQ40" s="180"/>
      <c r="AR40" s="180"/>
      <c r="AS40" s="179"/>
    </row>
    <row r="41" spans="1:45" s="174" customFormat="1" ht="17.25" customHeight="1" x14ac:dyDescent="0.25">
      <c r="A41" s="347" t="s">
        <v>438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80"/>
      <c r="AN41" s="180"/>
      <c r="AO41" s="180"/>
      <c r="AP41" s="180"/>
      <c r="AQ41" s="180"/>
      <c r="AR41" s="180"/>
      <c r="AS41" s="179"/>
    </row>
    <row r="42" spans="1:45" s="174" customFormat="1" ht="17.25" customHeight="1" x14ac:dyDescent="0.25">
      <c r="A42" s="347" t="s">
        <v>439</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80"/>
      <c r="AN42" s="180"/>
      <c r="AO42" s="180"/>
      <c r="AP42" s="180"/>
      <c r="AQ42" s="180"/>
      <c r="AR42" s="180"/>
      <c r="AS42" s="179"/>
    </row>
    <row r="43" spans="1:45" s="174" customFormat="1" ht="17.25" customHeight="1" x14ac:dyDescent="0.25">
      <c r="A43" s="347" t="s">
        <v>440</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80"/>
      <c r="AN43" s="180"/>
      <c r="AO43" s="180"/>
      <c r="AP43" s="180"/>
      <c r="AQ43" s="180"/>
      <c r="AR43" s="180"/>
      <c r="AS43" s="179"/>
    </row>
    <row r="44" spans="1:45" s="174" customFormat="1" ht="17.25" customHeight="1" x14ac:dyDescent="0.25">
      <c r="A44" s="347" t="s">
        <v>441</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80"/>
      <c r="AN44" s="180"/>
      <c r="AO44" s="180"/>
      <c r="AP44" s="180"/>
      <c r="AQ44" s="180"/>
      <c r="AR44" s="180"/>
      <c r="AS44" s="179"/>
    </row>
    <row r="45" spans="1:45" s="174" customFormat="1" ht="17.25" customHeight="1" x14ac:dyDescent="0.25">
      <c r="A45" s="347" t="s">
        <v>442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80"/>
      <c r="AN45" s="180"/>
      <c r="AO45" s="180"/>
      <c r="AP45" s="180"/>
      <c r="AQ45" s="180"/>
      <c r="AR45" s="180"/>
      <c r="AS45" s="179"/>
    </row>
    <row r="46" spans="1:45" s="174" customFormat="1" ht="17.25" customHeight="1" thickBot="1" x14ac:dyDescent="0.3">
      <c r="A46" s="368" t="s">
        <v>443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80"/>
      <c r="AN46" s="180"/>
      <c r="AO46" s="180"/>
      <c r="AP46" s="180"/>
      <c r="AQ46" s="180"/>
      <c r="AR46" s="180"/>
      <c r="AS46" s="179"/>
    </row>
    <row r="47" spans="1:45" s="174" customFormat="1" ht="24" customHeight="1" x14ac:dyDescent="0.25">
      <c r="A47" s="371" t="s">
        <v>444</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411</v>
      </c>
      <c r="AL47" s="374"/>
      <c r="AM47" s="353" t="s">
        <v>445</v>
      </c>
      <c r="AN47" s="353"/>
      <c r="AO47" s="182" t="s">
        <v>446</v>
      </c>
      <c r="AP47" s="182" t="s">
        <v>447</v>
      </c>
      <c r="AQ47" s="179"/>
    </row>
    <row r="48" spans="1:45" s="174" customFormat="1" ht="12" customHeight="1" x14ac:dyDescent="0.25">
      <c r="A48" s="347" t="s">
        <v>448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83"/>
      <c r="AP48" s="183"/>
      <c r="AQ48" s="179"/>
    </row>
    <row r="49" spans="1:43" s="174" customFormat="1" ht="12" customHeight="1" x14ac:dyDescent="0.25">
      <c r="A49" s="347" t="s">
        <v>449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83"/>
      <c r="AP49" s="183"/>
      <c r="AQ49" s="179"/>
    </row>
    <row r="50" spans="1:43" s="174" customFormat="1" ht="12" customHeight="1" thickBot="1" x14ac:dyDescent="0.3">
      <c r="A50" s="361" t="s">
        <v>450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7"/>
      <c r="AL50" s="367"/>
      <c r="AM50" s="367"/>
      <c r="AN50" s="367"/>
      <c r="AO50" s="184"/>
      <c r="AP50" s="184"/>
      <c r="AQ50" s="179"/>
    </row>
    <row r="51" spans="1:43" s="174" customFormat="1"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s="174" customFormat="1" ht="24" customHeight="1" x14ac:dyDescent="0.25">
      <c r="A52" s="351" t="s">
        <v>451</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411</v>
      </c>
      <c r="AL52" s="353"/>
      <c r="AM52" s="353" t="s">
        <v>445</v>
      </c>
      <c r="AN52" s="353"/>
      <c r="AO52" s="182" t="s">
        <v>446</v>
      </c>
      <c r="AP52" s="182" t="s">
        <v>447</v>
      </c>
      <c r="AQ52" s="179"/>
    </row>
    <row r="53" spans="1:43" s="174" customFormat="1" ht="11.25" customHeight="1" x14ac:dyDescent="0.25">
      <c r="A53" s="365" t="s">
        <v>452</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3"/>
      <c r="AL53" s="364"/>
      <c r="AM53" s="363"/>
      <c r="AN53" s="364"/>
      <c r="AO53" s="363"/>
      <c r="AP53" s="364"/>
      <c r="AQ53" s="179"/>
    </row>
    <row r="54" spans="1:43" s="174" customFormat="1" ht="12" customHeight="1" x14ac:dyDescent="0.25">
      <c r="A54" s="347" t="s">
        <v>453</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63"/>
      <c r="AL54" s="364"/>
      <c r="AM54" s="363"/>
      <c r="AN54" s="364"/>
      <c r="AO54" s="363"/>
      <c r="AP54" s="364"/>
      <c r="AQ54" s="179"/>
    </row>
    <row r="55" spans="1:43" s="174" customFormat="1" ht="12" customHeight="1" x14ac:dyDescent="0.25">
      <c r="A55" s="347" t="s">
        <v>454</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63"/>
      <c r="AL55" s="364"/>
      <c r="AM55" s="363"/>
      <c r="AN55" s="364"/>
      <c r="AO55" s="363"/>
      <c r="AP55" s="364"/>
      <c r="AQ55" s="179"/>
    </row>
    <row r="56" spans="1:43" s="174" customFormat="1" ht="12" customHeight="1" thickBot="1" x14ac:dyDescent="0.3">
      <c r="A56" s="361" t="s">
        <v>455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4"/>
      <c r="AM56" s="363"/>
      <c r="AN56" s="364"/>
      <c r="AO56" s="363"/>
      <c r="AP56" s="364"/>
      <c r="AQ56" s="179"/>
    </row>
    <row r="57" spans="1:43" s="174" customFormat="1"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0"/>
      <c r="AN57" s="180"/>
      <c r="AO57" s="190"/>
      <c r="AP57" s="190"/>
      <c r="AQ57" s="177"/>
    </row>
    <row r="58" spans="1:43" s="174" customFormat="1" ht="24" customHeight="1" x14ac:dyDescent="0.25">
      <c r="A58" s="351" t="s">
        <v>456</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411</v>
      </c>
      <c r="AL58" s="353"/>
      <c r="AM58" s="353" t="s">
        <v>445</v>
      </c>
      <c r="AN58" s="353"/>
      <c r="AO58" s="182" t="s">
        <v>446</v>
      </c>
      <c r="AP58" s="182" t="s">
        <v>447</v>
      </c>
      <c r="AQ58" s="179"/>
    </row>
    <row r="59" spans="1:43" s="174" customFormat="1" ht="12.75" customHeight="1" x14ac:dyDescent="0.25">
      <c r="A59" s="358" t="s">
        <v>457</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91"/>
      <c r="AP59" s="191"/>
      <c r="AQ59" s="192"/>
    </row>
    <row r="60" spans="1:43" s="174" customFormat="1" ht="12" customHeight="1" x14ac:dyDescent="0.25">
      <c r="A60" s="347" t="s">
        <v>458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83"/>
      <c r="AP60" s="183"/>
      <c r="AQ60" s="179"/>
    </row>
    <row r="61" spans="1:43" s="174" customFormat="1" ht="12" customHeight="1" x14ac:dyDescent="0.25">
      <c r="A61" s="347" t="s">
        <v>459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83"/>
      <c r="AP61" s="183"/>
      <c r="AQ61" s="179"/>
    </row>
    <row r="62" spans="1:43" s="174" customFormat="1" ht="12" customHeight="1" x14ac:dyDescent="0.25">
      <c r="A62" s="347" t="s">
        <v>431</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83"/>
      <c r="AP62" s="183"/>
      <c r="AQ62" s="179"/>
    </row>
    <row r="63" spans="1:43" s="174" customFormat="1"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83"/>
      <c r="AP63" s="183"/>
      <c r="AQ63" s="179"/>
    </row>
    <row r="64" spans="1:43" s="174" customFormat="1"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83"/>
      <c r="AP64" s="183"/>
      <c r="AQ64" s="179"/>
    </row>
    <row r="65" spans="1:43" s="174" customFormat="1" ht="12" customHeight="1" x14ac:dyDescent="0.25">
      <c r="A65" s="347" t="s">
        <v>460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83"/>
      <c r="AP65" s="183"/>
      <c r="AQ65" s="179"/>
    </row>
    <row r="66" spans="1:43" s="174" customFormat="1" ht="27.75" customHeight="1" x14ac:dyDescent="0.25">
      <c r="A66" s="340" t="s">
        <v>461</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93"/>
      <c r="AP66" s="193"/>
      <c r="AQ66" s="192"/>
    </row>
    <row r="67" spans="1:43" s="174" customFormat="1" ht="11.25" customHeight="1" x14ac:dyDescent="0.25">
      <c r="A67" s="347" t="s">
        <v>462</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83"/>
      <c r="AP67" s="183"/>
      <c r="AQ67" s="179"/>
    </row>
    <row r="68" spans="1:43" s="174" customFormat="1" ht="25.5" customHeight="1" x14ac:dyDescent="0.25">
      <c r="A68" s="340" t="s">
        <v>463</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93"/>
      <c r="AP68" s="193"/>
      <c r="AQ68" s="192"/>
    </row>
    <row r="69" spans="1:43" s="174" customFormat="1" ht="12" customHeight="1" x14ac:dyDescent="0.25">
      <c r="A69" s="347" t="s">
        <v>464</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83"/>
      <c r="AP69" s="183"/>
      <c r="AQ69" s="179"/>
    </row>
    <row r="70" spans="1:43" s="174" customFormat="1" ht="12.75" customHeight="1" x14ac:dyDescent="0.25">
      <c r="A70" s="345" t="s">
        <v>465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93"/>
      <c r="AP70" s="193"/>
      <c r="AQ70" s="192"/>
    </row>
    <row r="71" spans="1:43" s="174" customFormat="1" ht="12" customHeight="1" x14ac:dyDescent="0.25">
      <c r="A71" s="347" t="s">
        <v>434</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83"/>
      <c r="AP71" s="183"/>
      <c r="AQ71" s="179"/>
    </row>
    <row r="72" spans="1:43" s="174" customFormat="1" ht="12.75" customHeight="1" thickBot="1" x14ac:dyDescent="0.3">
      <c r="A72" s="354" t="s">
        <v>466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94"/>
      <c r="AP72" s="194"/>
      <c r="AQ72" s="192"/>
    </row>
    <row r="73" spans="1:43" s="174" customFormat="1"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0"/>
      <c r="AN73" s="180"/>
      <c r="AO73" s="190"/>
      <c r="AP73" s="190"/>
      <c r="AQ73" s="177"/>
    </row>
    <row r="74" spans="1:43" s="174" customFormat="1" ht="25.5" customHeight="1" x14ac:dyDescent="0.25">
      <c r="A74" s="351" t="s">
        <v>467</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411</v>
      </c>
      <c r="AL74" s="353"/>
      <c r="AM74" s="353" t="s">
        <v>445</v>
      </c>
      <c r="AN74" s="353"/>
      <c r="AO74" s="182" t="s">
        <v>446</v>
      </c>
      <c r="AP74" s="182" t="s">
        <v>447</v>
      </c>
      <c r="AQ74" s="179"/>
    </row>
    <row r="75" spans="1:43" s="174" customFormat="1" ht="25.5" customHeight="1" x14ac:dyDescent="0.25">
      <c r="A75" s="340" t="s">
        <v>463</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95"/>
      <c r="AP75" s="195"/>
      <c r="AQ75" s="192"/>
    </row>
    <row r="76" spans="1:43" s="174" customFormat="1" ht="12" customHeight="1" x14ac:dyDescent="0.25">
      <c r="A76" s="347" t="s">
        <v>462</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96"/>
      <c r="AP76" s="196"/>
      <c r="AQ76" s="179"/>
    </row>
    <row r="77" spans="1:43" s="174" customFormat="1" ht="12" customHeight="1" x14ac:dyDescent="0.25">
      <c r="A77" s="347" t="s">
        <v>464</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96"/>
      <c r="AP77" s="196"/>
      <c r="AQ77" s="179"/>
    </row>
    <row r="78" spans="1:43" s="174" customFormat="1" ht="12" customHeight="1" x14ac:dyDescent="0.25">
      <c r="A78" s="347" t="s">
        <v>434</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96"/>
      <c r="AP78" s="196"/>
      <c r="AQ78" s="179"/>
    </row>
    <row r="79" spans="1:43" s="174" customFormat="1" ht="12" customHeight="1" x14ac:dyDescent="0.25">
      <c r="A79" s="347" t="s">
        <v>468</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96"/>
      <c r="AP79" s="196"/>
      <c r="AQ79" s="179"/>
    </row>
    <row r="80" spans="1:43" s="174" customFormat="1" ht="12" customHeight="1" x14ac:dyDescent="0.25">
      <c r="A80" s="347" t="s">
        <v>469</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96"/>
      <c r="AP80" s="196"/>
      <c r="AQ80" s="179"/>
    </row>
    <row r="81" spans="1:45" s="174" customFormat="1" ht="12.75" customHeight="1" x14ac:dyDescent="0.25">
      <c r="A81" s="347" t="s">
        <v>470</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96"/>
      <c r="AP81" s="196"/>
      <c r="AQ81" s="179"/>
    </row>
    <row r="82" spans="1:45" s="174" customFormat="1" ht="12.75" customHeight="1" x14ac:dyDescent="0.25">
      <c r="A82" s="347" t="s">
        <v>471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96"/>
      <c r="AP82" s="196"/>
      <c r="AQ82" s="179"/>
    </row>
    <row r="83" spans="1:45" s="174" customFormat="1" ht="12" customHeight="1" x14ac:dyDescent="0.25">
      <c r="A83" s="345" t="s">
        <v>472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95"/>
      <c r="AP83" s="195"/>
      <c r="AQ83" s="192"/>
    </row>
    <row r="84" spans="1:45" s="174" customFormat="1" ht="12" customHeight="1" x14ac:dyDescent="0.25">
      <c r="A84" s="345" t="s">
        <v>473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95"/>
      <c r="AP84" s="195"/>
      <c r="AQ84" s="192"/>
    </row>
    <row r="85" spans="1:45" s="174" customFormat="1" ht="12" customHeight="1" x14ac:dyDescent="0.25">
      <c r="A85" s="347" t="s">
        <v>474</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96"/>
      <c r="AP85" s="196"/>
      <c r="AQ85" s="177"/>
    </row>
    <row r="86" spans="1:45" s="174" customFormat="1" ht="27.75" customHeight="1" x14ac:dyDescent="0.25">
      <c r="A86" s="340" t="s">
        <v>475</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95"/>
      <c r="AP86" s="195"/>
      <c r="AQ86" s="192"/>
    </row>
    <row r="87" spans="1:45" s="174" customFormat="1" x14ac:dyDescent="0.25">
      <c r="A87" s="340" t="s">
        <v>476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95"/>
      <c r="AP87" s="195"/>
      <c r="AQ87" s="192"/>
    </row>
    <row r="88" spans="1:45" s="174" customFormat="1" ht="14.25" customHeight="1" x14ac:dyDescent="0.25">
      <c r="A88" s="333" t="s">
        <v>477</v>
      </c>
      <c r="B88" s="334"/>
      <c r="C88" s="334"/>
      <c r="D88" s="335"/>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36"/>
      <c r="AL88" s="337"/>
      <c r="AM88" s="338"/>
      <c r="AN88" s="339"/>
      <c r="AO88" s="195"/>
      <c r="AP88" s="195"/>
      <c r="AQ88" s="192"/>
    </row>
    <row r="89" spans="1:45" s="174" customFormat="1" x14ac:dyDescent="0.25">
      <c r="A89" s="333" t="s">
        <v>478</v>
      </c>
      <c r="B89" s="334"/>
      <c r="C89" s="334"/>
      <c r="D89" s="335"/>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36"/>
      <c r="AL89" s="337"/>
      <c r="AM89" s="338"/>
      <c r="AN89" s="339"/>
      <c r="AO89" s="195"/>
      <c r="AP89" s="195"/>
      <c r="AQ89" s="177"/>
    </row>
    <row r="90" spans="1:45" s="174" customFormat="1" ht="12" customHeight="1" thickBot="1" x14ac:dyDescent="0.3">
      <c r="A90" s="198" t="s">
        <v>479</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29"/>
      <c r="AL90" s="330"/>
      <c r="AM90" s="331"/>
      <c r="AN90" s="332"/>
      <c r="AO90" s="200"/>
      <c r="AP90" s="200"/>
      <c r="AQ90" s="179"/>
    </row>
    <row r="91" spans="1:45" s="174" customFormat="1"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1"/>
    </row>
    <row r="92" spans="1:45" s="174" customFormat="1" ht="13.5" customHeight="1" x14ac:dyDescent="0.25">
      <c r="A92" s="180" t="s">
        <v>480</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1"/>
    </row>
    <row r="93" spans="1:45" s="174" customFormat="1" ht="13.5" customHeight="1" x14ac:dyDescent="0.25">
      <c r="A93" s="202" t="s">
        <v>481</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s="174" customFormat="1" ht="11.25" customHeight="1" x14ac:dyDescent="0.25">
      <c r="A94" s="202" t="s">
        <v>482</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7"/>
    </row>
    <row r="95" spans="1:45" s="174" customFormat="1" x14ac:dyDescent="0.25">
      <c r="A95" s="202" t="s">
        <v>483</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7"/>
    </row>
    <row r="96" spans="1:45" s="174" customFormat="1" x14ac:dyDescent="0.25">
      <c r="A96" s="180" t="s">
        <v>484</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92">
    <mergeCell ref="AO53:AP53"/>
    <mergeCell ref="AO54:AP54"/>
    <mergeCell ref="AO55:AP55"/>
    <mergeCell ref="AO56:AP56"/>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5" zoomScale="55" zoomScaleSheetLayoutView="55" workbookViewId="0">
      <selection activeCell="C26" sqref="C26:D54"/>
    </sheetView>
  </sheetViews>
  <sheetFormatPr defaultColWidth="0" defaultRowHeight="15.75" x14ac:dyDescent="0.25"/>
  <cols>
    <col min="1" max="1" width="9.140625" style="45" customWidth="1"/>
    <col min="2" max="2" width="37.7109375" style="45" customWidth="1"/>
    <col min="3" max="3" width="14.42578125" style="45" customWidth="1"/>
    <col min="4" max="4" width="16.7109375" style="45" customWidth="1"/>
    <col min="5" max="6" width="0" style="45" hidden="1" customWidth="1"/>
    <col min="7" max="7" width="15.28515625" style="45" hidden="1" customWidth="1"/>
    <col min="8" max="8" width="15.5703125" style="45" hidden="1" customWidth="1"/>
    <col min="9" max="10" width="18.28515625" style="45" customWidth="1"/>
    <col min="11" max="11" width="64.85546875" style="45" customWidth="1"/>
    <col min="12" max="12" width="32.28515625" style="45" customWidth="1"/>
    <col min="13" max="252" width="9.140625" style="45" customWidth="1"/>
    <col min="253" max="253" width="37.7109375" style="45" customWidth="1"/>
    <col min="254" max="254" width="9.140625" style="45" customWidth="1"/>
    <col min="255" max="255" width="12.85546875" style="45" customWidth="1"/>
    <col min="256" max="16384" width="0" style="45" hidden="1"/>
  </cols>
  <sheetData>
    <row r="1" spans="1:44" ht="18.75" x14ac:dyDescent="0.25">
      <c r="L1" s="32" t="s">
        <v>65</v>
      </c>
    </row>
    <row r="2" spans="1:44" ht="18.75" x14ac:dyDescent="0.3">
      <c r="L2" s="13" t="s">
        <v>6</v>
      </c>
    </row>
    <row r="3" spans="1:44" ht="18.75" x14ac:dyDescent="0.3">
      <c r="L3" s="13" t="s">
        <v>64</v>
      </c>
    </row>
    <row r="4" spans="1:44" ht="18.75" x14ac:dyDescent="0.3">
      <c r="K4" s="13"/>
    </row>
    <row r="5" spans="1:44" x14ac:dyDescent="0.25">
      <c r="A5" s="259" t="str">
        <f>'1. паспорт местоположение'!A5:C5</f>
        <v>Год раскрытия информации: 2026 год</v>
      </c>
      <c r="B5" s="259"/>
      <c r="C5" s="259"/>
      <c r="D5" s="259"/>
      <c r="E5" s="259"/>
      <c r="F5" s="259"/>
      <c r="G5" s="259"/>
      <c r="H5" s="259"/>
      <c r="I5" s="259"/>
      <c r="J5" s="259"/>
      <c r="K5" s="259"/>
      <c r="L5" s="25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3"/>
    </row>
    <row r="7" spans="1:44" ht="18.75" x14ac:dyDescent="0.25">
      <c r="A7" s="292" t="s">
        <v>5</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96" t="s">
        <v>499</v>
      </c>
      <c r="B9" s="396"/>
      <c r="C9" s="396"/>
      <c r="D9" s="396"/>
      <c r="E9" s="396"/>
      <c r="F9" s="396"/>
      <c r="G9" s="396"/>
      <c r="H9" s="396"/>
      <c r="I9" s="396"/>
      <c r="J9" s="396"/>
      <c r="K9" s="396"/>
      <c r="L9" s="396"/>
    </row>
    <row r="10" spans="1:44" x14ac:dyDescent="0.25">
      <c r="A10" s="280" t="s">
        <v>4</v>
      </c>
      <c r="B10" s="280"/>
      <c r="C10" s="280"/>
      <c r="D10" s="280"/>
      <c r="E10" s="280"/>
      <c r="F10" s="280"/>
      <c r="G10" s="280"/>
      <c r="H10" s="280"/>
      <c r="I10" s="280"/>
      <c r="J10" s="280"/>
      <c r="K10" s="280"/>
      <c r="L10" s="280"/>
    </row>
    <row r="11" spans="1:44" ht="18.75" x14ac:dyDescent="0.25">
      <c r="A11" s="292"/>
      <c r="B11" s="292"/>
      <c r="C11" s="292"/>
      <c r="D11" s="292"/>
      <c r="E11" s="292"/>
      <c r="F11" s="292"/>
      <c r="G11" s="292"/>
      <c r="H11" s="292"/>
      <c r="I11" s="292"/>
      <c r="J11" s="292"/>
      <c r="K11" s="292"/>
      <c r="L11" s="292"/>
    </row>
    <row r="12" spans="1:44" ht="18.75" x14ac:dyDescent="0.25">
      <c r="A12" s="276" t="str">
        <f>'1. паспорт местоположение'!A12:C12</f>
        <v>L_MODRZA1_2027_TNES</v>
      </c>
      <c r="B12" s="276"/>
      <c r="C12" s="276"/>
      <c r="D12" s="276"/>
      <c r="E12" s="276"/>
      <c r="F12" s="276"/>
      <c r="G12" s="276"/>
      <c r="H12" s="276"/>
      <c r="I12" s="276"/>
      <c r="J12" s="276"/>
      <c r="K12" s="276"/>
      <c r="L12" s="276"/>
    </row>
    <row r="13" spans="1:44" x14ac:dyDescent="0.25">
      <c r="A13" s="280" t="s">
        <v>3</v>
      </c>
      <c r="B13" s="280"/>
      <c r="C13" s="280"/>
      <c r="D13" s="280"/>
      <c r="E13" s="280"/>
      <c r="F13" s="280"/>
      <c r="G13" s="280"/>
      <c r="H13" s="280"/>
      <c r="I13" s="280"/>
      <c r="J13" s="280"/>
      <c r="K13" s="280"/>
      <c r="L13" s="280"/>
    </row>
    <row r="14" spans="1:44" ht="18.75" x14ac:dyDescent="0.25">
      <c r="A14" s="279"/>
      <c r="B14" s="279"/>
      <c r="C14" s="279"/>
      <c r="D14" s="279"/>
      <c r="E14" s="279"/>
      <c r="F14" s="279"/>
      <c r="G14" s="279"/>
      <c r="H14" s="279"/>
      <c r="I14" s="279"/>
      <c r="J14" s="279"/>
      <c r="K14" s="279"/>
      <c r="L14" s="279"/>
    </row>
    <row r="15" spans="1:44" ht="40.5" customHeight="1" x14ac:dyDescent="0.25">
      <c r="A15" s="290" t="str">
        <f>'1. паспорт местоположение'!A15:C15</f>
        <v>Модернизация микропроцессорной защиты на подстанции № 1 Островная Нижнекамского района Республики Татарстан</v>
      </c>
      <c r="B15" s="290"/>
      <c r="C15" s="290"/>
      <c r="D15" s="290"/>
      <c r="E15" s="290"/>
      <c r="F15" s="290"/>
      <c r="G15" s="290"/>
      <c r="H15" s="290"/>
      <c r="I15" s="290"/>
      <c r="J15" s="290"/>
      <c r="K15" s="290"/>
      <c r="L15" s="290"/>
    </row>
    <row r="16" spans="1:44" x14ac:dyDescent="0.25">
      <c r="A16" s="280" t="s">
        <v>2</v>
      </c>
      <c r="B16" s="280"/>
      <c r="C16" s="280"/>
      <c r="D16" s="280"/>
      <c r="E16" s="280"/>
      <c r="F16" s="280"/>
      <c r="G16" s="280"/>
      <c r="H16" s="280"/>
      <c r="I16" s="280"/>
      <c r="J16" s="280"/>
      <c r="K16" s="280"/>
      <c r="L16" s="280"/>
    </row>
    <row r="17" spans="1:12" ht="15.75" customHeight="1" x14ac:dyDescent="0.25">
      <c r="L17" s="67"/>
    </row>
    <row r="18" spans="1:12" x14ac:dyDescent="0.25">
      <c r="K18" s="66"/>
    </row>
    <row r="19" spans="1:12" ht="15.75" customHeight="1" x14ac:dyDescent="0.25">
      <c r="A19" s="404" t="s">
        <v>323</v>
      </c>
      <c r="B19" s="404"/>
      <c r="C19" s="404"/>
      <c r="D19" s="404"/>
      <c r="E19" s="404"/>
      <c r="F19" s="404"/>
      <c r="G19" s="404"/>
      <c r="H19" s="404"/>
      <c r="I19" s="404"/>
      <c r="J19" s="404"/>
      <c r="K19" s="404"/>
      <c r="L19" s="404"/>
    </row>
    <row r="20" spans="1:12" x14ac:dyDescent="0.25">
      <c r="A20" s="46"/>
      <c r="B20" s="46"/>
      <c r="C20" s="65"/>
      <c r="D20" s="65"/>
      <c r="E20" s="65"/>
      <c r="F20" s="65"/>
      <c r="G20" s="65"/>
      <c r="H20" s="65"/>
      <c r="I20" s="65"/>
      <c r="J20" s="65"/>
      <c r="K20" s="65"/>
      <c r="L20" s="65"/>
    </row>
    <row r="21" spans="1:12" ht="28.5" customHeight="1" x14ac:dyDescent="0.25">
      <c r="A21" s="402" t="s">
        <v>198</v>
      </c>
      <c r="B21" s="402" t="s">
        <v>197</v>
      </c>
      <c r="C21" s="397" t="s">
        <v>259</v>
      </c>
      <c r="D21" s="397"/>
      <c r="E21" s="397"/>
      <c r="F21" s="397"/>
      <c r="G21" s="397"/>
      <c r="H21" s="397"/>
      <c r="I21" s="398" t="s">
        <v>196</v>
      </c>
      <c r="J21" s="405" t="s">
        <v>261</v>
      </c>
      <c r="K21" s="402" t="s">
        <v>195</v>
      </c>
      <c r="L21" s="403" t="s">
        <v>260</v>
      </c>
    </row>
    <row r="22" spans="1:12" ht="58.5" customHeight="1" x14ac:dyDescent="0.25">
      <c r="A22" s="402"/>
      <c r="B22" s="402"/>
      <c r="C22" s="401" t="s">
        <v>0</v>
      </c>
      <c r="D22" s="401"/>
      <c r="E22" s="98"/>
      <c r="F22" s="99"/>
      <c r="G22" s="399" t="s">
        <v>365</v>
      </c>
      <c r="H22" s="400"/>
      <c r="I22" s="398"/>
      <c r="J22" s="406"/>
      <c r="K22" s="402"/>
      <c r="L22" s="403"/>
    </row>
    <row r="23" spans="1:12" ht="252" x14ac:dyDescent="0.25">
      <c r="A23" s="402"/>
      <c r="B23" s="402"/>
      <c r="C23" s="64" t="s">
        <v>364</v>
      </c>
      <c r="D23" s="64" t="s">
        <v>193</v>
      </c>
      <c r="E23" s="64" t="s">
        <v>194</v>
      </c>
      <c r="F23" s="64" t="s">
        <v>193</v>
      </c>
      <c r="G23" s="64" t="s">
        <v>194</v>
      </c>
      <c r="H23" s="64" t="s">
        <v>193</v>
      </c>
      <c r="I23" s="398"/>
      <c r="J23" s="407"/>
      <c r="K23" s="402"/>
      <c r="L23" s="403"/>
    </row>
    <row r="24" spans="1:12" x14ac:dyDescent="0.25">
      <c r="A24" s="49">
        <v>1</v>
      </c>
      <c r="B24" s="49">
        <v>2</v>
      </c>
      <c r="C24" s="64">
        <v>3</v>
      </c>
      <c r="D24" s="64">
        <v>4</v>
      </c>
      <c r="E24" s="64">
        <v>5</v>
      </c>
      <c r="F24" s="64">
        <v>6</v>
      </c>
      <c r="G24" s="64">
        <v>7</v>
      </c>
      <c r="H24" s="64">
        <v>8</v>
      </c>
      <c r="I24" s="64">
        <v>9</v>
      </c>
      <c r="J24" s="64">
        <v>10</v>
      </c>
      <c r="K24" s="64">
        <v>11</v>
      </c>
      <c r="L24" s="64">
        <v>12</v>
      </c>
    </row>
    <row r="25" spans="1:12" x14ac:dyDescent="0.25">
      <c r="A25" s="56">
        <v>1</v>
      </c>
      <c r="B25" s="57" t="s">
        <v>192</v>
      </c>
      <c r="C25" s="57"/>
      <c r="D25" s="62"/>
      <c r="E25" s="62"/>
      <c r="F25" s="62"/>
      <c r="G25" s="62"/>
      <c r="H25" s="62"/>
      <c r="I25" s="62"/>
      <c r="J25" s="62"/>
      <c r="K25" s="54"/>
      <c r="L25" s="68"/>
    </row>
    <row r="26" spans="1:12" ht="21.75" customHeight="1" x14ac:dyDescent="0.25">
      <c r="A26" s="56" t="s">
        <v>191</v>
      </c>
      <c r="B26" s="63" t="s">
        <v>266</v>
      </c>
      <c r="C26" s="479" t="s">
        <v>361</v>
      </c>
      <c r="D26" s="479" t="s">
        <v>361</v>
      </c>
      <c r="E26" s="62"/>
      <c r="F26" s="62"/>
      <c r="G26" s="62"/>
      <c r="H26" s="62"/>
      <c r="I26" s="62"/>
      <c r="J26" s="62"/>
      <c r="K26" s="54"/>
      <c r="L26" s="54"/>
    </row>
    <row r="27" spans="1:12" s="47" customFormat="1" ht="39" customHeight="1" x14ac:dyDescent="0.25">
      <c r="A27" s="56" t="s">
        <v>190</v>
      </c>
      <c r="B27" s="63" t="s">
        <v>268</v>
      </c>
      <c r="C27" s="479" t="s">
        <v>361</v>
      </c>
      <c r="D27" s="479" t="s">
        <v>361</v>
      </c>
      <c r="E27" s="62"/>
      <c r="F27" s="62"/>
      <c r="G27" s="62"/>
      <c r="H27" s="62"/>
      <c r="I27" s="62"/>
      <c r="J27" s="62"/>
      <c r="K27" s="54"/>
      <c r="L27" s="54"/>
    </row>
    <row r="28" spans="1:12" s="47" customFormat="1" ht="70.5" customHeight="1" x14ac:dyDescent="0.25">
      <c r="A28" s="56" t="s">
        <v>267</v>
      </c>
      <c r="B28" s="63" t="s">
        <v>272</v>
      </c>
      <c r="C28" s="479" t="s">
        <v>361</v>
      </c>
      <c r="D28" s="479" t="s">
        <v>361</v>
      </c>
      <c r="E28" s="62"/>
      <c r="F28" s="62"/>
      <c r="G28" s="62"/>
      <c r="H28" s="62"/>
      <c r="I28" s="62"/>
      <c r="J28" s="62"/>
      <c r="K28" s="54"/>
      <c r="L28" s="54"/>
    </row>
    <row r="29" spans="1:12" s="47" customFormat="1" ht="54" customHeight="1" x14ac:dyDescent="0.25">
      <c r="A29" s="56" t="s">
        <v>189</v>
      </c>
      <c r="B29" s="63" t="s">
        <v>271</v>
      </c>
      <c r="C29" s="479" t="s">
        <v>361</v>
      </c>
      <c r="D29" s="479" t="s">
        <v>361</v>
      </c>
      <c r="E29" s="62"/>
      <c r="F29" s="62"/>
      <c r="G29" s="62"/>
      <c r="H29" s="62"/>
      <c r="I29" s="62"/>
      <c r="J29" s="62"/>
      <c r="K29" s="54"/>
      <c r="L29" s="54"/>
    </row>
    <row r="30" spans="1:12" s="47" customFormat="1" ht="42" customHeight="1" x14ac:dyDescent="0.25">
      <c r="A30" s="56" t="s">
        <v>188</v>
      </c>
      <c r="B30" s="63" t="s">
        <v>273</v>
      </c>
      <c r="C30" s="479" t="s">
        <v>361</v>
      </c>
      <c r="D30" s="479" t="s">
        <v>361</v>
      </c>
      <c r="E30" s="62"/>
      <c r="F30" s="62"/>
      <c r="G30" s="62"/>
      <c r="H30" s="62"/>
      <c r="I30" s="62"/>
      <c r="J30" s="62"/>
      <c r="K30" s="54"/>
      <c r="L30" s="54"/>
    </row>
    <row r="31" spans="1:12" s="47" customFormat="1" ht="37.5" customHeight="1" x14ac:dyDescent="0.25">
      <c r="A31" s="56" t="s">
        <v>187</v>
      </c>
      <c r="B31" s="55" t="s">
        <v>269</v>
      </c>
      <c r="C31" s="479" t="s">
        <v>361</v>
      </c>
      <c r="D31" s="479" t="s">
        <v>361</v>
      </c>
      <c r="E31" s="62"/>
      <c r="F31" s="62"/>
      <c r="G31" s="148"/>
      <c r="H31" s="148"/>
      <c r="I31" s="62"/>
      <c r="J31" s="62"/>
      <c r="K31" s="54"/>
      <c r="L31" s="54"/>
    </row>
    <row r="32" spans="1:12" s="47" customFormat="1" ht="31.5" x14ac:dyDescent="0.25">
      <c r="A32" s="56" t="s">
        <v>185</v>
      </c>
      <c r="B32" s="55" t="s">
        <v>274</v>
      </c>
      <c r="C32" s="479" t="s">
        <v>361</v>
      </c>
      <c r="D32" s="479" t="s">
        <v>361</v>
      </c>
      <c r="E32" s="62"/>
      <c r="F32" s="62"/>
      <c r="G32" s="148"/>
      <c r="H32" s="148"/>
      <c r="I32" s="62"/>
      <c r="J32" s="62"/>
      <c r="K32" s="54"/>
      <c r="L32" s="54"/>
    </row>
    <row r="33" spans="1:12" s="47" customFormat="1" ht="47.25" customHeight="1" x14ac:dyDescent="0.25">
      <c r="A33" s="56" t="s">
        <v>285</v>
      </c>
      <c r="B33" s="55" t="s">
        <v>212</v>
      </c>
      <c r="C33" s="479" t="s">
        <v>361</v>
      </c>
      <c r="D33" s="479" t="s">
        <v>361</v>
      </c>
      <c r="E33" s="62"/>
      <c r="F33" s="62"/>
      <c r="G33" s="113"/>
      <c r="H33" s="113"/>
      <c r="I33" s="62"/>
      <c r="J33" s="62"/>
      <c r="K33" s="54"/>
      <c r="L33" s="54"/>
    </row>
    <row r="34" spans="1:12" s="47" customFormat="1" ht="47.25" customHeight="1" x14ac:dyDescent="0.25">
      <c r="A34" s="56" t="s">
        <v>286</v>
      </c>
      <c r="B34" s="55" t="s">
        <v>278</v>
      </c>
      <c r="C34" s="479" t="s">
        <v>361</v>
      </c>
      <c r="D34" s="479" t="s">
        <v>361</v>
      </c>
      <c r="E34" s="61"/>
      <c r="F34" s="61"/>
      <c r="G34" s="113"/>
      <c r="H34" s="113"/>
      <c r="I34" s="61"/>
      <c r="J34" s="61"/>
      <c r="K34" s="61"/>
      <c r="L34" s="54"/>
    </row>
    <row r="35" spans="1:12" s="47" customFormat="1" ht="49.5" customHeight="1" x14ac:dyDescent="0.25">
      <c r="A35" s="56" t="s">
        <v>287</v>
      </c>
      <c r="B35" s="55" t="s">
        <v>186</v>
      </c>
      <c r="C35" s="479" t="s">
        <v>361</v>
      </c>
      <c r="D35" s="479" t="s">
        <v>361</v>
      </c>
      <c r="E35" s="61"/>
      <c r="F35" s="61"/>
      <c r="G35" s="148"/>
      <c r="H35" s="148"/>
      <c r="I35" s="61"/>
      <c r="J35" s="61"/>
      <c r="K35" s="61"/>
      <c r="L35" s="54"/>
    </row>
    <row r="36" spans="1:12" ht="37.5" customHeight="1" x14ac:dyDescent="0.25">
      <c r="A36" s="56" t="s">
        <v>288</v>
      </c>
      <c r="B36" s="55" t="s">
        <v>270</v>
      </c>
      <c r="C36" s="479" t="s">
        <v>361</v>
      </c>
      <c r="D36" s="479" t="s">
        <v>361</v>
      </c>
      <c r="E36" s="60"/>
      <c r="F36" s="59"/>
      <c r="G36" s="148"/>
      <c r="H36" s="148"/>
      <c r="I36" s="58"/>
      <c r="J36" s="58"/>
      <c r="K36" s="54"/>
      <c r="L36" s="54"/>
    </row>
    <row r="37" spans="1:12" x14ac:dyDescent="0.25">
      <c r="A37" s="56" t="s">
        <v>289</v>
      </c>
      <c r="B37" s="55" t="s">
        <v>184</v>
      </c>
      <c r="C37" s="112">
        <v>2027</v>
      </c>
      <c r="D37" s="112">
        <v>2027</v>
      </c>
      <c r="E37" s="60"/>
      <c r="F37" s="59"/>
      <c r="G37" s="148"/>
      <c r="H37" s="148"/>
      <c r="I37" s="58"/>
      <c r="J37" s="58"/>
      <c r="K37" s="54"/>
      <c r="L37" s="54"/>
    </row>
    <row r="38" spans="1:12" x14ac:dyDescent="0.25">
      <c r="A38" s="56" t="s">
        <v>290</v>
      </c>
      <c r="B38" s="57" t="s">
        <v>183</v>
      </c>
      <c r="C38" s="479"/>
      <c r="D38" s="479"/>
      <c r="E38" s="54"/>
      <c r="F38" s="54"/>
      <c r="G38" s="54"/>
      <c r="H38" s="54"/>
      <c r="I38" s="54"/>
      <c r="J38" s="54"/>
      <c r="K38" s="54"/>
      <c r="L38" s="54"/>
    </row>
    <row r="39" spans="1:12" ht="78.75" x14ac:dyDescent="0.25">
      <c r="A39" s="56">
        <v>2</v>
      </c>
      <c r="B39" s="55" t="s">
        <v>275</v>
      </c>
      <c r="C39" s="112"/>
      <c r="D39" s="112"/>
      <c r="E39" s="54"/>
      <c r="F39" s="54"/>
      <c r="G39" s="112"/>
      <c r="H39" s="112"/>
      <c r="I39" s="54"/>
      <c r="J39" s="54"/>
      <c r="K39" s="54"/>
      <c r="L39" s="54"/>
    </row>
    <row r="40" spans="1:12" ht="33.75" customHeight="1" x14ac:dyDescent="0.25">
      <c r="A40" s="56" t="s">
        <v>182</v>
      </c>
      <c r="B40" s="55" t="s">
        <v>277</v>
      </c>
      <c r="C40" s="112">
        <v>2027</v>
      </c>
      <c r="D40" s="112">
        <v>2027</v>
      </c>
      <c r="E40" s="54"/>
      <c r="F40" s="54"/>
      <c r="G40" s="112"/>
      <c r="H40" s="112"/>
      <c r="I40" s="112"/>
      <c r="J40" s="112"/>
      <c r="K40" s="54"/>
      <c r="L40" s="54"/>
    </row>
    <row r="41" spans="1:12" ht="63" customHeight="1" x14ac:dyDescent="0.25">
      <c r="A41" s="56" t="s">
        <v>181</v>
      </c>
      <c r="B41" s="57" t="s">
        <v>352</v>
      </c>
      <c r="C41" s="54"/>
      <c r="D41" s="54"/>
      <c r="E41" s="54"/>
      <c r="F41" s="54"/>
      <c r="G41" s="54"/>
      <c r="H41" s="54"/>
      <c r="I41" s="54"/>
      <c r="J41" s="54"/>
      <c r="K41" s="54"/>
      <c r="L41" s="54"/>
    </row>
    <row r="42" spans="1:12" ht="58.5" customHeight="1" x14ac:dyDescent="0.25">
      <c r="A42" s="56">
        <v>3</v>
      </c>
      <c r="B42" s="55" t="s">
        <v>276</v>
      </c>
      <c r="C42" s="112"/>
      <c r="D42" s="112"/>
      <c r="E42" s="54"/>
      <c r="F42" s="54"/>
      <c r="G42" s="112"/>
      <c r="H42" s="112"/>
      <c r="I42" s="112"/>
      <c r="J42" s="112"/>
      <c r="K42" s="54"/>
      <c r="L42" s="54"/>
    </row>
    <row r="43" spans="1:12" ht="34.5" customHeight="1" x14ac:dyDescent="0.25">
      <c r="A43" s="56" t="s">
        <v>180</v>
      </c>
      <c r="B43" s="55" t="s">
        <v>178</v>
      </c>
      <c r="C43" s="112">
        <v>2027</v>
      </c>
      <c r="D43" s="112">
        <v>2027</v>
      </c>
      <c r="E43" s="54"/>
      <c r="F43" s="54"/>
      <c r="G43" s="112"/>
      <c r="H43" s="112"/>
      <c r="I43" s="112"/>
      <c r="J43" s="112"/>
      <c r="K43" s="54"/>
      <c r="L43" s="54"/>
    </row>
    <row r="44" spans="1:12" ht="24.75" customHeight="1" x14ac:dyDescent="0.25">
      <c r="A44" s="56" t="s">
        <v>179</v>
      </c>
      <c r="B44" s="55" t="s">
        <v>176</v>
      </c>
      <c r="C44" s="112">
        <v>2027</v>
      </c>
      <c r="D44" s="112">
        <v>2027</v>
      </c>
      <c r="E44" s="54"/>
      <c r="F44" s="54"/>
      <c r="G44" s="112"/>
      <c r="H44" s="112"/>
      <c r="I44" s="112"/>
      <c r="J44" s="112"/>
      <c r="K44" s="54"/>
      <c r="L44" s="54"/>
    </row>
    <row r="45" spans="1:12" ht="90.75" customHeight="1" x14ac:dyDescent="0.25">
      <c r="A45" s="56" t="s">
        <v>177</v>
      </c>
      <c r="B45" s="55" t="s">
        <v>281</v>
      </c>
      <c r="C45" s="54"/>
      <c r="D45" s="54"/>
      <c r="E45" s="111"/>
      <c r="F45" s="111"/>
      <c r="G45" s="111"/>
      <c r="H45" s="54"/>
      <c r="I45" s="54"/>
      <c r="J45" s="54"/>
      <c r="K45" s="54"/>
      <c r="L45" s="54"/>
    </row>
    <row r="46" spans="1:12" ht="167.25" customHeight="1" x14ac:dyDescent="0.25">
      <c r="A46" s="56" t="s">
        <v>175</v>
      </c>
      <c r="B46" s="55" t="s">
        <v>279</v>
      </c>
      <c r="C46" s="54"/>
      <c r="D46" s="54"/>
      <c r="E46" s="111"/>
      <c r="F46" s="111"/>
      <c r="G46" s="111"/>
      <c r="H46" s="54"/>
      <c r="I46" s="54"/>
      <c r="J46" s="54"/>
      <c r="K46" s="54"/>
      <c r="L46" s="54"/>
    </row>
    <row r="47" spans="1:12" ht="30.75" customHeight="1" x14ac:dyDescent="0.25">
      <c r="A47" s="56" t="s">
        <v>173</v>
      </c>
      <c r="B47" s="55" t="s">
        <v>174</v>
      </c>
      <c r="C47" s="112">
        <v>2027</v>
      </c>
      <c r="D47" s="112">
        <v>2027</v>
      </c>
      <c r="E47" s="54"/>
      <c r="F47" s="54"/>
      <c r="G47" s="112"/>
      <c r="H47" s="112"/>
      <c r="I47" s="112"/>
      <c r="J47" s="112"/>
      <c r="K47" s="54"/>
      <c r="L47" s="54"/>
    </row>
    <row r="48" spans="1:12" ht="37.5" customHeight="1" x14ac:dyDescent="0.25">
      <c r="A48" s="56" t="s">
        <v>291</v>
      </c>
      <c r="B48" s="57" t="s">
        <v>172</v>
      </c>
      <c r="C48" s="54"/>
      <c r="D48" s="54"/>
      <c r="E48" s="54"/>
      <c r="F48" s="54"/>
      <c r="G48" s="54"/>
      <c r="H48" s="54"/>
      <c r="I48" s="54"/>
      <c r="J48" s="54"/>
      <c r="K48" s="54"/>
      <c r="L48" s="54"/>
    </row>
    <row r="49" spans="1:12" ht="35.25" customHeight="1" x14ac:dyDescent="0.25">
      <c r="A49" s="56">
        <v>4</v>
      </c>
      <c r="B49" s="55" t="s">
        <v>170</v>
      </c>
      <c r="C49" s="112"/>
      <c r="D49" s="112"/>
      <c r="E49" s="54"/>
      <c r="F49" s="54"/>
      <c r="G49" s="112"/>
      <c r="H49" s="112"/>
      <c r="I49" s="112"/>
      <c r="J49" s="112"/>
      <c r="K49" s="54"/>
      <c r="L49" s="54"/>
    </row>
    <row r="50" spans="1:12" ht="86.25" customHeight="1" x14ac:dyDescent="0.25">
      <c r="A50" s="56" t="s">
        <v>171</v>
      </c>
      <c r="B50" s="55" t="s">
        <v>280</v>
      </c>
      <c r="C50" s="54"/>
      <c r="D50" s="54"/>
      <c r="E50" s="54"/>
      <c r="F50" s="54"/>
      <c r="G50" s="54"/>
      <c r="H50" s="54"/>
      <c r="I50" s="54"/>
      <c r="J50" s="54"/>
      <c r="K50" s="54"/>
      <c r="L50" s="54"/>
    </row>
    <row r="51" spans="1:12" ht="77.25" customHeight="1" x14ac:dyDescent="0.25">
      <c r="A51" s="56" t="s">
        <v>169</v>
      </c>
      <c r="B51" s="55" t="s">
        <v>282</v>
      </c>
      <c r="C51" s="54"/>
      <c r="D51" s="54"/>
      <c r="E51" s="54"/>
      <c r="F51" s="54"/>
      <c r="G51" s="54"/>
      <c r="H51" s="54"/>
      <c r="I51" s="54"/>
      <c r="J51" s="54"/>
      <c r="K51" s="54"/>
      <c r="L51" s="54"/>
    </row>
    <row r="52" spans="1:12" ht="71.25" customHeight="1" x14ac:dyDescent="0.25">
      <c r="A52" s="56" t="s">
        <v>167</v>
      </c>
      <c r="B52" s="55" t="s">
        <v>168</v>
      </c>
      <c r="C52" s="479" t="s">
        <v>355</v>
      </c>
      <c r="D52" s="479" t="s">
        <v>355</v>
      </c>
      <c r="E52" s="54"/>
      <c r="F52" s="54"/>
      <c r="G52" s="113"/>
      <c r="H52" s="113"/>
      <c r="I52" s="112"/>
      <c r="J52" s="112"/>
      <c r="K52" s="54"/>
      <c r="L52" s="54"/>
    </row>
    <row r="53" spans="1:12" ht="48" customHeight="1" x14ac:dyDescent="0.25">
      <c r="A53" s="56" t="s">
        <v>165</v>
      </c>
      <c r="B53" s="103" t="s">
        <v>283</v>
      </c>
      <c r="C53" s="112">
        <v>2027</v>
      </c>
      <c r="D53" s="112">
        <v>2027</v>
      </c>
      <c r="E53" s="54"/>
      <c r="F53" s="54"/>
      <c r="G53" s="112"/>
      <c r="H53" s="112"/>
      <c r="I53" s="112"/>
      <c r="J53" s="112"/>
      <c r="K53" s="54"/>
      <c r="L53" s="54"/>
    </row>
    <row r="54" spans="1:12" ht="46.5" customHeight="1" x14ac:dyDescent="0.25">
      <c r="A54" s="56" t="s">
        <v>284</v>
      </c>
      <c r="B54" s="55" t="s">
        <v>166</v>
      </c>
      <c r="C54" s="479" t="s">
        <v>355</v>
      </c>
      <c r="D54" s="479" t="s">
        <v>355</v>
      </c>
      <c r="E54" s="54"/>
      <c r="F54" s="54"/>
      <c r="G54" s="113"/>
      <c r="H54" s="113"/>
      <c r="I54" s="112"/>
      <c r="J54" s="112"/>
      <c r="K54" s="54"/>
      <c r="L54" s="54"/>
    </row>
  </sheetData>
  <mergeCells count="21">
    <mergeCell ref="A11:L11"/>
    <mergeCell ref="A14:L14"/>
    <mergeCell ref="C21:H21"/>
    <mergeCell ref="A16:L16"/>
    <mergeCell ref="I21:I23"/>
    <mergeCell ref="A12:L12"/>
    <mergeCell ref="A13:L13"/>
    <mergeCell ref="G22:H22"/>
    <mergeCell ref="A15:L15"/>
    <mergeCell ref="C22:D22"/>
    <mergeCell ref="K21:K23"/>
    <mergeCell ref="L21:L23"/>
    <mergeCell ref="A21:A23"/>
    <mergeCell ref="A19:L19"/>
    <mergeCell ref="B21:B23"/>
    <mergeCell ref="J21:J23"/>
    <mergeCell ref="A5:L5"/>
    <mergeCell ref="A7:L7"/>
    <mergeCell ref="A9:L9"/>
    <mergeCell ref="A10:L10"/>
    <mergeCell ref="A8:L8"/>
  </mergeCells>
  <phoneticPr fontId="0" type="noConversion"/>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F79"/>
  <sheetViews>
    <sheetView view="pageLayout" topLeftCell="A22" zoomScale="70" zoomScaleNormal="100" zoomScaleSheetLayoutView="85" zoomScalePageLayoutView="70" workbookViewId="0">
      <selection activeCell="J25" sqref="J25"/>
    </sheetView>
  </sheetViews>
  <sheetFormatPr defaultRowHeight="15.75" x14ac:dyDescent="0.25"/>
  <cols>
    <col min="1" max="1" width="9.140625" style="44"/>
    <col min="2" max="2" width="57.85546875" style="115" customWidth="1"/>
    <col min="3" max="3" width="13" style="115" customWidth="1"/>
    <col min="4" max="5" width="20.42578125" style="115" customWidth="1"/>
    <col min="6" max="6" width="18.7109375" style="115" customWidth="1"/>
    <col min="7" max="7" width="12.85546875" style="115" customWidth="1"/>
    <col min="8" max="8" width="6.5703125" style="115" customWidth="1"/>
    <col min="9" max="9" width="5.42578125" style="115" customWidth="1"/>
    <col min="10" max="10" width="8.140625" style="115" customWidth="1"/>
    <col min="11" max="11" width="5.28515625" style="115" customWidth="1"/>
    <col min="12" max="12" width="6.7109375" style="115" customWidth="1"/>
    <col min="13" max="13" width="5.28515625" style="115" customWidth="1"/>
    <col min="14" max="14" width="8.5703125" style="115" customWidth="1"/>
    <col min="15" max="15" width="6.140625" style="115" customWidth="1"/>
    <col min="16" max="16" width="11" style="115" customWidth="1"/>
    <col min="17" max="17" width="7.28515625" style="115" customWidth="1"/>
    <col min="18" max="18" width="8" style="115" customWidth="1"/>
    <col min="19" max="19" width="7" style="115" customWidth="1"/>
    <col min="20" max="20" width="8.85546875" style="115" customWidth="1"/>
    <col min="21" max="21" width="6.140625" style="115" customWidth="1"/>
    <col min="22" max="22" width="7" style="115" bestFit="1" customWidth="1"/>
    <col min="23" max="25" width="6.140625" style="115" customWidth="1"/>
    <col min="26" max="27" width="6.140625" style="115" hidden="1" customWidth="1"/>
    <col min="28" max="28" width="13.140625" style="115" customWidth="1"/>
    <col min="29" max="29" width="24.85546875" style="115" customWidth="1"/>
    <col min="30" max="30" width="9.140625" style="44"/>
    <col min="31" max="31" width="15" style="44" customWidth="1"/>
    <col min="32" max="16384" width="9.140625" style="44"/>
  </cols>
  <sheetData>
    <row r="1" spans="1:29" ht="18.75" x14ac:dyDescent="0.25">
      <c r="A1" s="45"/>
      <c r="AC1" s="124" t="s">
        <v>65</v>
      </c>
    </row>
    <row r="2" spans="1:29" ht="18.75" x14ac:dyDescent="0.3">
      <c r="A2" s="45"/>
      <c r="AC2" s="125" t="s">
        <v>6</v>
      </c>
    </row>
    <row r="3" spans="1:29" ht="18.75" x14ac:dyDescent="0.3">
      <c r="A3" s="45"/>
      <c r="AC3" s="125" t="s">
        <v>64</v>
      </c>
    </row>
    <row r="4" spans="1:29"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45"/>
      <c r="AC5" s="125"/>
    </row>
    <row r="6" spans="1:29" ht="18.75" x14ac:dyDescent="0.25">
      <c r="A6" s="292" t="s">
        <v>5</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1"/>
      <c r="B7" s="126"/>
      <c r="C7" s="126"/>
      <c r="D7" s="126"/>
      <c r="E7" s="126"/>
      <c r="F7" s="126"/>
      <c r="G7" s="126"/>
      <c r="H7" s="126"/>
      <c r="I7" s="126"/>
      <c r="J7" s="116"/>
      <c r="K7" s="116"/>
      <c r="L7" s="116"/>
      <c r="M7" s="116"/>
      <c r="N7" s="116"/>
      <c r="O7" s="116"/>
      <c r="P7" s="116"/>
      <c r="Q7" s="116"/>
      <c r="R7" s="116"/>
      <c r="S7" s="116"/>
      <c r="T7" s="116"/>
      <c r="U7" s="116"/>
      <c r="V7" s="116"/>
      <c r="W7" s="116"/>
      <c r="X7" s="116"/>
      <c r="Y7" s="116"/>
      <c r="Z7" s="116"/>
      <c r="AA7" s="116"/>
      <c r="AB7" s="116"/>
      <c r="AC7" s="116"/>
    </row>
    <row r="8" spans="1:29" x14ac:dyDescent="0.25">
      <c r="A8" s="396" t="s">
        <v>499</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80" t="s">
        <v>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1"/>
      <c r="B10" s="126"/>
      <c r="C10" s="126"/>
      <c r="D10" s="126"/>
      <c r="E10" s="126"/>
      <c r="F10" s="126"/>
      <c r="G10" s="126"/>
      <c r="H10" s="126"/>
      <c r="I10" s="126"/>
      <c r="J10" s="116"/>
      <c r="K10" s="116"/>
      <c r="L10" s="116"/>
      <c r="M10" s="116"/>
      <c r="N10" s="116"/>
      <c r="O10" s="116"/>
      <c r="P10" s="116"/>
      <c r="Q10" s="116"/>
      <c r="R10" s="116"/>
      <c r="S10" s="116"/>
      <c r="T10" s="116"/>
      <c r="U10" s="116"/>
      <c r="V10" s="116"/>
      <c r="W10" s="116"/>
      <c r="X10" s="116"/>
      <c r="Y10" s="116"/>
      <c r="Z10" s="116"/>
      <c r="AA10" s="116"/>
      <c r="AB10" s="116"/>
      <c r="AC10" s="116"/>
    </row>
    <row r="11" spans="1:29" x14ac:dyDescent="0.25">
      <c r="A11" s="396" t="str">
        <f>'1. паспорт местоположение'!A12:C12</f>
        <v>L_MODRZA1_2027_TNES</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80" t="s">
        <v>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9"/>
      <c r="B13" s="127"/>
      <c r="C13" s="127"/>
      <c r="D13" s="127"/>
      <c r="E13" s="127"/>
      <c r="F13" s="127"/>
      <c r="G13" s="127"/>
      <c r="H13" s="127"/>
      <c r="I13" s="127"/>
      <c r="J13" s="117"/>
      <c r="K13" s="117"/>
      <c r="L13" s="117"/>
      <c r="M13" s="117"/>
      <c r="N13" s="117"/>
      <c r="O13" s="117"/>
      <c r="P13" s="117"/>
      <c r="Q13" s="117"/>
      <c r="R13" s="117"/>
      <c r="S13" s="117"/>
      <c r="T13" s="117"/>
      <c r="U13" s="117"/>
      <c r="V13" s="117"/>
      <c r="W13" s="117"/>
      <c r="X13" s="117"/>
      <c r="Y13" s="117"/>
      <c r="Z13" s="117"/>
      <c r="AA13" s="117"/>
      <c r="AB13" s="117"/>
      <c r="AC13" s="117"/>
    </row>
    <row r="14" spans="1:29" x14ac:dyDescent="0.25">
      <c r="A14" s="396" t="str">
        <f>'1. паспорт местоположение'!A15:C15</f>
        <v>Модернизация микропроцессорной защиты на подстанции № 1 Островная Нижнекамского района Республики Татарстан</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80" t="s">
        <v>2</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45"/>
    </row>
    <row r="18" spans="1:32" x14ac:dyDescent="0.25">
      <c r="A18" s="412" t="s">
        <v>324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45"/>
    </row>
    <row r="20" spans="1:32" ht="33" customHeight="1" x14ac:dyDescent="0.25">
      <c r="A20" s="410" t="s">
        <v>164</v>
      </c>
      <c r="B20" s="414" t="s">
        <v>163</v>
      </c>
      <c r="C20" s="408" t="s">
        <v>162</v>
      </c>
      <c r="D20" s="408"/>
      <c r="E20" s="397" t="s">
        <v>161</v>
      </c>
      <c r="F20" s="397"/>
      <c r="G20" s="410" t="s">
        <v>515</v>
      </c>
      <c r="H20" s="460" t="s">
        <v>362</v>
      </c>
      <c r="I20" s="461"/>
      <c r="J20" s="461"/>
      <c r="K20" s="461"/>
      <c r="L20" s="460" t="s">
        <v>502</v>
      </c>
      <c r="M20" s="461"/>
      <c r="N20" s="461"/>
      <c r="O20" s="461"/>
      <c r="P20" s="460" t="s">
        <v>503</v>
      </c>
      <c r="Q20" s="461"/>
      <c r="R20" s="461"/>
      <c r="S20" s="461"/>
      <c r="T20" s="460" t="s">
        <v>517</v>
      </c>
      <c r="U20" s="461"/>
      <c r="V20" s="461"/>
      <c r="W20" s="461"/>
      <c r="X20" s="460" t="s">
        <v>516</v>
      </c>
      <c r="Y20" s="461"/>
      <c r="Z20" s="461"/>
      <c r="AA20" s="461"/>
      <c r="AB20" s="413" t="s">
        <v>160</v>
      </c>
      <c r="AC20" s="413"/>
      <c r="AD20" s="52"/>
      <c r="AE20" s="52"/>
      <c r="AF20" s="52"/>
    </row>
    <row r="21" spans="1:32" ht="99.75" customHeight="1" x14ac:dyDescent="0.25">
      <c r="A21" s="411"/>
      <c r="B21" s="415"/>
      <c r="C21" s="408"/>
      <c r="D21" s="408"/>
      <c r="E21" s="397"/>
      <c r="F21" s="397"/>
      <c r="G21" s="411"/>
      <c r="H21" s="402" t="s">
        <v>0</v>
      </c>
      <c r="I21" s="402"/>
      <c r="J21" s="462" t="s">
        <v>7</v>
      </c>
      <c r="K21" s="463"/>
      <c r="L21" s="402" t="s">
        <v>0</v>
      </c>
      <c r="M21" s="402"/>
      <c r="N21" s="462" t="s">
        <v>7</v>
      </c>
      <c r="O21" s="463"/>
      <c r="P21" s="402" t="s">
        <v>0</v>
      </c>
      <c r="Q21" s="402"/>
      <c r="R21" s="462" t="s">
        <v>7</v>
      </c>
      <c r="S21" s="463"/>
      <c r="T21" s="402" t="s">
        <v>0</v>
      </c>
      <c r="U21" s="402"/>
      <c r="V21" s="462" t="s">
        <v>158</v>
      </c>
      <c r="W21" s="463"/>
      <c r="X21" s="402" t="s">
        <v>0</v>
      </c>
      <c r="Y21" s="402"/>
      <c r="Z21" s="462" t="s">
        <v>158</v>
      </c>
      <c r="AA21" s="463"/>
      <c r="AB21" s="413"/>
      <c r="AC21" s="413"/>
    </row>
    <row r="22" spans="1:32" ht="89.25" customHeight="1" x14ac:dyDescent="0.25">
      <c r="A22" s="401"/>
      <c r="B22" s="416"/>
      <c r="C22" s="128" t="s">
        <v>0</v>
      </c>
      <c r="D22" s="219" t="s">
        <v>7</v>
      </c>
      <c r="E22" s="464" t="s">
        <v>513</v>
      </c>
      <c r="F22" s="464" t="s">
        <v>514</v>
      </c>
      <c r="G22" s="401"/>
      <c r="H22" s="465" t="s">
        <v>309</v>
      </c>
      <c r="I22" s="465" t="s">
        <v>310</v>
      </c>
      <c r="J22" s="465" t="s">
        <v>309</v>
      </c>
      <c r="K22" s="465" t="s">
        <v>310</v>
      </c>
      <c r="L22" s="465" t="s">
        <v>309</v>
      </c>
      <c r="M22" s="465" t="s">
        <v>310</v>
      </c>
      <c r="N22" s="465" t="s">
        <v>309</v>
      </c>
      <c r="O22" s="465" t="s">
        <v>310</v>
      </c>
      <c r="P22" s="465" t="s">
        <v>309</v>
      </c>
      <c r="Q22" s="465" t="s">
        <v>310</v>
      </c>
      <c r="R22" s="465" t="s">
        <v>309</v>
      </c>
      <c r="S22" s="465" t="s">
        <v>310</v>
      </c>
      <c r="T22" s="465" t="s">
        <v>309</v>
      </c>
      <c r="U22" s="465" t="s">
        <v>310</v>
      </c>
      <c r="V22" s="465" t="s">
        <v>309</v>
      </c>
      <c r="W22" s="465" t="s">
        <v>310</v>
      </c>
      <c r="X22" s="465" t="s">
        <v>309</v>
      </c>
      <c r="Y22" s="465" t="s">
        <v>310</v>
      </c>
      <c r="Z22" s="465" t="s">
        <v>309</v>
      </c>
      <c r="AA22" s="465" t="s">
        <v>310</v>
      </c>
      <c r="AB22" s="128" t="s">
        <v>159</v>
      </c>
      <c r="AC22" s="219" t="s">
        <v>7</v>
      </c>
    </row>
    <row r="23" spans="1:32" ht="19.5" customHeight="1" x14ac:dyDescent="0.25">
      <c r="A23" s="49">
        <v>1</v>
      </c>
      <c r="B23" s="121">
        <v>2</v>
      </c>
      <c r="C23" s="121">
        <v>3</v>
      </c>
      <c r="D23" s="121">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121">
        <v>28</v>
      </c>
      <c r="AC23" s="121">
        <v>29</v>
      </c>
    </row>
    <row r="24" spans="1:32" s="212" customFormat="1" ht="47.25" customHeight="1" x14ac:dyDescent="0.25">
      <c r="A24" s="51">
        <v>1</v>
      </c>
      <c r="B24" s="129" t="s">
        <v>157</v>
      </c>
      <c r="C24" s="221">
        <f>V24</f>
        <v>12.812376645400001</v>
      </c>
      <c r="D24" s="221"/>
      <c r="E24" s="466"/>
      <c r="F24" s="466"/>
      <c r="G24" s="466"/>
      <c r="H24" s="467"/>
      <c r="I24" s="468"/>
      <c r="J24" s="467"/>
      <c r="K24" s="468"/>
      <c r="L24" s="468"/>
      <c r="M24" s="468"/>
      <c r="N24" s="467"/>
      <c r="O24" s="468"/>
      <c r="P24" s="468"/>
      <c r="Q24" s="468"/>
      <c r="R24" s="468"/>
      <c r="S24" s="468"/>
      <c r="T24" s="468">
        <f>T29</f>
        <v>0</v>
      </c>
      <c r="U24" s="468">
        <f>U29</f>
        <v>0</v>
      </c>
      <c r="V24" s="468">
        <f>V29</f>
        <v>12.812376645400001</v>
      </c>
      <c r="W24" s="468" t="str">
        <f>W29</f>
        <v>IV</v>
      </c>
      <c r="X24" s="468"/>
      <c r="Y24" s="468"/>
      <c r="Z24" s="468"/>
      <c r="AA24" s="468"/>
      <c r="AB24" s="221">
        <f>C24</f>
        <v>12.812376645400001</v>
      </c>
      <c r="AC24" s="118"/>
    </row>
    <row r="25" spans="1:32" ht="24" customHeight="1" x14ac:dyDescent="0.25">
      <c r="A25" s="50" t="s">
        <v>156</v>
      </c>
      <c r="B25" s="130" t="s">
        <v>155</v>
      </c>
      <c r="C25" s="221"/>
      <c r="D25" s="222"/>
      <c r="E25" s="469"/>
      <c r="F25" s="469"/>
      <c r="G25" s="469"/>
      <c r="H25" s="470"/>
      <c r="I25" s="471"/>
      <c r="J25" s="470"/>
      <c r="K25" s="471"/>
      <c r="L25" s="471"/>
      <c r="M25" s="471"/>
      <c r="N25" s="471"/>
      <c r="O25" s="471"/>
      <c r="P25" s="471"/>
      <c r="Q25" s="471"/>
      <c r="R25" s="471"/>
      <c r="S25" s="471"/>
      <c r="T25" s="471"/>
      <c r="U25" s="471"/>
      <c r="V25" s="471"/>
      <c r="W25" s="471"/>
      <c r="X25" s="471"/>
      <c r="Y25" s="471"/>
      <c r="Z25" s="471"/>
      <c r="AA25" s="471"/>
      <c r="AB25" s="221"/>
      <c r="AC25" s="113"/>
    </row>
    <row r="26" spans="1:32" x14ac:dyDescent="0.25">
      <c r="A26" s="50" t="s">
        <v>154</v>
      </c>
      <c r="B26" s="130" t="s">
        <v>153</v>
      </c>
      <c r="C26" s="221"/>
      <c r="D26" s="222"/>
      <c r="E26" s="469"/>
      <c r="F26" s="469"/>
      <c r="G26" s="469"/>
      <c r="H26" s="470"/>
      <c r="I26" s="471"/>
      <c r="J26" s="470"/>
      <c r="K26" s="471"/>
      <c r="L26" s="471"/>
      <c r="M26" s="471"/>
      <c r="N26" s="471"/>
      <c r="O26" s="471"/>
      <c r="P26" s="471"/>
      <c r="Q26" s="471"/>
      <c r="R26" s="471"/>
      <c r="S26" s="471"/>
      <c r="T26" s="471"/>
      <c r="U26" s="471"/>
      <c r="V26" s="471"/>
      <c r="W26" s="471"/>
      <c r="X26" s="471"/>
      <c r="Y26" s="471"/>
      <c r="Z26" s="471"/>
      <c r="AA26" s="471"/>
      <c r="AB26" s="221"/>
      <c r="AC26" s="113"/>
    </row>
    <row r="27" spans="1:32" ht="31.5" x14ac:dyDescent="0.25">
      <c r="A27" s="50" t="s">
        <v>152</v>
      </c>
      <c r="B27" s="130" t="s">
        <v>265</v>
      </c>
      <c r="C27" s="221"/>
      <c r="D27" s="222"/>
      <c r="E27" s="469"/>
      <c r="F27" s="469"/>
      <c r="G27" s="469"/>
      <c r="H27" s="470"/>
      <c r="I27" s="471"/>
      <c r="J27" s="470"/>
      <c r="K27" s="470"/>
      <c r="L27" s="471"/>
      <c r="M27" s="471"/>
      <c r="N27" s="470"/>
      <c r="O27" s="471"/>
      <c r="P27" s="471"/>
      <c r="Q27" s="471"/>
      <c r="R27" s="471"/>
      <c r="S27" s="471"/>
      <c r="T27" s="471"/>
      <c r="U27" s="471"/>
      <c r="V27" s="471"/>
      <c r="W27" s="471"/>
      <c r="X27" s="471"/>
      <c r="Y27" s="471"/>
      <c r="Z27" s="471"/>
      <c r="AA27" s="471"/>
      <c r="AB27" s="221"/>
      <c r="AC27" s="211"/>
    </row>
    <row r="28" spans="1:32" x14ac:dyDescent="0.25">
      <c r="A28" s="50" t="s">
        <v>151</v>
      </c>
      <c r="B28" s="130" t="s">
        <v>150</v>
      </c>
      <c r="C28" s="221"/>
      <c r="D28" s="222"/>
      <c r="E28" s="469"/>
      <c r="F28" s="469"/>
      <c r="G28" s="469"/>
      <c r="H28" s="470"/>
      <c r="I28" s="471"/>
      <c r="J28" s="470"/>
      <c r="K28" s="470"/>
      <c r="L28" s="471"/>
      <c r="M28" s="471"/>
      <c r="N28" s="470"/>
      <c r="O28" s="471"/>
      <c r="P28" s="471"/>
      <c r="Q28" s="471"/>
      <c r="R28" s="471"/>
      <c r="S28" s="471"/>
      <c r="T28" s="471"/>
      <c r="U28" s="471"/>
      <c r="V28" s="471"/>
      <c r="W28" s="471"/>
      <c r="X28" s="471"/>
      <c r="Y28" s="471"/>
      <c r="Z28" s="471"/>
      <c r="AA28" s="471"/>
      <c r="AB28" s="221"/>
      <c r="AC28" s="211"/>
    </row>
    <row r="29" spans="1:32" x14ac:dyDescent="0.25">
      <c r="A29" s="50" t="s">
        <v>149</v>
      </c>
      <c r="B29" s="135" t="s">
        <v>148</v>
      </c>
      <c r="C29" s="221">
        <f>V29</f>
        <v>12.812376645400001</v>
      </c>
      <c r="D29" s="222"/>
      <c r="E29" s="469"/>
      <c r="F29" s="469"/>
      <c r="G29" s="469"/>
      <c r="H29" s="470"/>
      <c r="I29" s="471"/>
      <c r="J29" s="470"/>
      <c r="K29" s="470"/>
      <c r="L29" s="471"/>
      <c r="M29" s="471"/>
      <c r="N29" s="470"/>
      <c r="O29" s="471"/>
      <c r="P29" s="471"/>
      <c r="Q29" s="471"/>
      <c r="R29" s="471"/>
      <c r="S29" s="471"/>
      <c r="T29" s="471"/>
      <c r="U29" s="471"/>
      <c r="V29" s="471">
        <f>V30*1.22</f>
        <v>12.812376645400001</v>
      </c>
      <c r="W29" s="471" t="str">
        <f>W30</f>
        <v>IV</v>
      </c>
      <c r="X29" s="471"/>
      <c r="Y29" s="471"/>
      <c r="Z29" s="471"/>
      <c r="AA29" s="471"/>
      <c r="AB29" s="221">
        <f t="shared" ref="AB29:AB30" si="0">C29</f>
        <v>12.812376645400001</v>
      </c>
      <c r="AC29" s="211"/>
    </row>
    <row r="30" spans="1:32" s="212" customFormat="1" ht="47.25" x14ac:dyDescent="0.25">
      <c r="A30" s="51" t="s">
        <v>59</v>
      </c>
      <c r="B30" s="129" t="s">
        <v>147</v>
      </c>
      <c r="C30" s="221">
        <f t="shared" ref="C30:C33" si="1">V30</f>
        <v>10.501948070000001</v>
      </c>
      <c r="D30" s="221"/>
      <c r="E30" s="466"/>
      <c r="F30" s="466"/>
      <c r="G30" s="466"/>
      <c r="H30" s="467"/>
      <c r="I30" s="468"/>
      <c r="J30" s="467"/>
      <c r="K30" s="467"/>
      <c r="L30" s="468"/>
      <c r="M30" s="468"/>
      <c r="N30" s="467"/>
      <c r="O30" s="468"/>
      <c r="P30" s="468"/>
      <c r="Q30" s="468"/>
      <c r="R30" s="468"/>
      <c r="S30" s="468"/>
      <c r="T30" s="468"/>
      <c r="U30" s="468"/>
      <c r="V30" s="468">
        <f>V32+V33+V31</f>
        <v>10.501948070000001</v>
      </c>
      <c r="W30" s="468" t="str">
        <f>W33</f>
        <v>IV</v>
      </c>
      <c r="X30" s="468"/>
      <c r="Y30" s="468"/>
      <c r="Z30" s="468"/>
      <c r="AA30" s="468"/>
      <c r="AB30" s="221">
        <f t="shared" si="0"/>
        <v>10.501948070000001</v>
      </c>
      <c r="AC30" s="118"/>
    </row>
    <row r="31" spans="1:32" x14ac:dyDescent="0.25">
      <c r="A31" s="51" t="s">
        <v>146</v>
      </c>
      <c r="B31" s="130" t="s">
        <v>145</v>
      </c>
      <c r="C31" s="221">
        <f t="shared" si="1"/>
        <v>0.81147550000000002</v>
      </c>
      <c r="D31" s="222"/>
      <c r="E31" s="469"/>
      <c r="F31" s="469"/>
      <c r="G31" s="469"/>
      <c r="H31" s="467"/>
      <c r="I31" s="468"/>
      <c r="J31" s="470"/>
      <c r="K31" s="470"/>
      <c r="L31" s="468"/>
      <c r="M31" s="468"/>
      <c r="N31" s="470"/>
      <c r="O31" s="471"/>
      <c r="P31" s="471"/>
      <c r="Q31" s="468"/>
      <c r="R31" s="471"/>
      <c r="S31" s="468"/>
      <c r="T31" s="468"/>
      <c r="U31" s="468"/>
      <c r="V31" s="468">
        <v>0.81147550000000002</v>
      </c>
      <c r="W31" s="468" t="s">
        <v>554</v>
      </c>
      <c r="X31" s="468"/>
      <c r="Y31" s="468"/>
      <c r="Z31" s="471"/>
      <c r="AA31" s="471"/>
      <c r="AB31" s="221">
        <f>C31</f>
        <v>0.81147550000000002</v>
      </c>
      <c r="AC31" s="211"/>
    </row>
    <row r="32" spans="1:32" s="45" customFormat="1" ht="31.5" x14ac:dyDescent="0.25">
      <c r="A32" s="50" t="s">
        <v>144</v>
      </c>
      <c r="B32" s="213" t="s">
        <v>143</v>
      </c>
      <c r="C32" s="221">
        <f t="shared" si="1"/>
        <v>3.6012630699999999</v>
      </c>
      <c r="D32" s="221"/>
      <c r="E32" s="469"/>
      <c r="F32" s="469"/>
      <c r="G32" s="469"/>
      <c r="H32" s="470"/>
      <c r="I32" s="471"/>
      <c r="J32" s="470"/>
      <c r="K32" s="470"/>
      <c r="L32" s="471"/>
      <c r="M32" s="471"/>
      <c r="N32" s="470"/>
      <c r="O32" s="471"/>
      <c r="P32" s="471"/>
      <c r="Q32" s="468"/>
      <c r="R32" s="471"/>
      <c r="S32" s="471"/>
      <c r="T32" s="468"/>
      <c r="U32" s="468"/>
      <c r="V32" s="468">
        <v>3.6012630699999999</v>
      </c>
      <c r="W32" s="468" t="s">
        <v>504</v>
      </c>
      <c r="X32" s="471"/>
      <c r="Y32" s="471"/>
      <c r="Z32" s="471"/>
      <c r="AA32" s="471"/>
      <c r="AB32" s="221">
        <f>C32</f>
        <v>3.6012630699999999</v>
      </c>
      <c r="AC32" s="211"/>
    </row>
    <row r="33" spans="1:29" x14ac:dyDescent="0.25">
      <c r="A33" s="51" t="s">
        <v>142</v>
      </c>
      <c r="B33" s="130" t="s">
        <v>141</v>
      </c>
      <c r="C33" s="221">
        <f t="shared" si="1"/>
        <v>6.0892094999999999</v>
      </c>
      <c r="D33" s="223"/>
      <c r="E33" s="469"/>
      <c r="F33" s="469"/>
      <c r="G33" s="469"/>
      <c r="H33" s="467"/>
      <c r="I33" s="468"/>
      <c r="J33" s="470"/>
      <c r="K33" s="470"/>
      <c r="L33" s="468"/>
      <c r="M33" s="468"/>
      <c r="N33" s="470"/>
      <c r="O33" s="471"/>
      <c r="P33" s="468"/>
      <c r="Q33" s="468"/>
      <c r="R33" s="468"/>
      <c r="S33" s="472"/>
      <c r="T33" s="468"/>
      <c r="U33" s="468"/>
      <c r="V33" s="468">
        <v>6.0892094999999999</v>
      </c>
      <c r="W33" s="468" t="s">
        <v>504</v>
      </c>
      <c r="X33" s="468"/>
      <c r="Y33" s="468"/>
      <c r="Z33" s="471"/>
      <c r="AA33" s="471"/>
      <c r="AB33" s="221">
        <f>C33</f>
        <v>6.0892094999999999</v>
      </c>
      <c r="AC33" s="218"/>
    </row>
    <row r="34" spans="1:29" x14ac:dyDescent="0.25">
      <c r="A34" s="51" t="s">
        <v>140</v>
      </c>
      <c r="B34" s="130" t="s">
        <v>139</v>
      </c>
      <c r="C34" s="118"/>
      <c r="D34" s="218"/>
      <c r="E34" s="112"/>
      <c r="F34" s="112"/>
      <c r="G34" s="112"/>
      <c r="H34" s="473"/>
      <c r="I34" s="474"/>
      <c r="J34" s="475"/>
      <c r="K34" s="475"/>
      <c r="L34" s="474"/>
      <c r="M34" s="474"/>
      <c r="N34" s="475"/>
      <c r="O34" s="476"/>
      <c r="P34" s="477"/>
      <c r="Q34" s="478"/>
      <c r="R34" s="477"/>
      <c r="S34" s="478"/>
      <c r="T34" s="474"/>
      <c r="U34" s="474"/>
      <c r="V34" s="479"/>
      <c r="W34" s="479"/>
      <c r="X34" s="474"/>
      <c r="Y34" s="474"/>
      <c r="Z34" s="479"/>
      <c r="AA34" s="479"/>
      <c r="AB34" s="218"/>
      <c r="AC34" s="218"/>
    </row>
    <row r="35" spans="1:29" ht="31.5" x14ac:dyDescent="0.25">
      <c r="A35" s="51" t="s">
        <v>58</v>
      </c>
      <c r="B35" s="129" t="s">
        <v>138</v>
      </c>
      <c r="C35" s="129"/>
      <c r="D35" s="121"/>
      <c r="E35" s="131"/>
      <c r="F35" s="131"/>
      <c r="G35" s="131"/>
      <c r="H35" s="132"/>
      <c r="I35" s="132"/>
      <c r="J35" s="134"/>
      <c r="K35" s="134"/>
      <c r="L35" s="132"/>
      <c r="M35" s="132"/>
      <c r="N35" s="134"/>
      <c r="O35" s="133"/>
      <c r="P35" s="132"/>
      <c r="Q35" s="132"/>
      <c r="R35" s="113"/>
      <c r="S35" s="113"/>
      <c r="T35" s="221"/>
      <c r="U35" s="132"/>
      <c r="V35" s="113"/>
      <c r="W35" s="113"/>
      <c r="X35" s="132"/>
      <c r="Y35" s="132"/>
      <c r="Z35" s="113"/>
      <c r="AA35" s="113"/>
      <c r="AB35" s="129"/>
      <c r="AC35" s="111"/>
    </row>
    <row r="36" spans="1:29" ht="31.5" x14ac:dyDescent="0.25">
      <c r="A36" s="50" t="s">
        <v>137</v>
      </c>
      <c r="B36" s="136" t="s">
        <v>136</v>
      </c>
      <c r="C36" s="136"/>
      <c r="D36" s="121"/>
      <c r="E36" s="131"/>
      <c r="F36" s="131"/>
      <c r="G36" s="131"/>
      <c r="H36" s="132"/>
      <c r="I36" s="132"/>
      <c r="J36" s="134"/>
      <c r="K36" s="134"/>
      <c r="L36" s="132"/>
      <c r="M36" s="132"/>
      <c r="N36" s="134"/>
      <c r="O36" s="133"/>
      <c r="P36" s="132"/>
      <c r="Q36" s="132"/>
      <c r="R36" s="113"/>
      <c r="S36" s="113"/>
      <c r="T36" s="132"/>
      <c r="U36" s="132"/>
      <c r="V36" s="113"/>
      <c r="W36" s="113"/>
      <c r="X36" s="132"/>
      <c r="Y36" s="132"/>
      <c r="Z36" s="113"/>
      <c r="AA36" s="113"/>
      <c r="AB36" s="113"/>
      <c r="AC36" s="111"/>
    </row>
    <row r="37" spans="1:29" x14ac:dyDescent="0.25">
      <c r="A37" s="50" t="s">
        <v>135</v>
      </c>
      <c r="B37" s="136" t="s">
        <v>125</v>
      </c>
      <c r="C37" s="136"/>
      <c r="D37" s="121"/>
      <c r="E37" s="131"/>
      <c r="F37" s="131"/>
      <c r="G37" s="131"/>
      <c r="H37" s="132"/>
      <c r="I37" s="132"/>
      <c r="J37" s="134"/>
      <c r="K37" s="134"/>
      <c r="L37" s="132"/>
      <c r="M37" s="132"/>
      <c r="N37" s="134"/>
      <c r="O37" s="133"/>
      <c r="P37" s="132"/>
      <c r="Q37" s="132"/>
      <c r="R37" s="113"/>
      <c r="S37" s="113"/>
      <c r="T37" s="132"/>
      <c r="U37" s="132"/>
      <c r="V37" s="113"/>
      <c r="W37" s="113"/>
      <c r="X37" s="132"/>
      <c r="Y37" s="132"/>
      <c r="Z37" s="113"/>
      <c r="AA37" s="113"/>
      <c r="AB37" s="113"/>
      <c r="AC37" s="111"/>
    </row>
    <row r="38" spans="1:29" x14ac:dyDescent="0.25">
      <c r="A38" s="50" t="s">
        <v>134</v>
      </c>
      <c r="B38" s="136" t="s">
        <v>123</v>
      </c>
      <c r="C38" s="136"/>
      <c r="D38" s="121"/>
      <c r="E38" s="131"/>
      <c r="F38" s="131"/>
      <c r="G38" s="131"/>
      <c r="H38" s="132"/>
      <c r="I38" s="132"/>
      <c r="J38" s="134"/>
      <c r="K38" s="134"/>
      <c r="L38" s="132"/>
      <c r="M38" s="132"/>
      <c r="N38" s="134"/>
      <c r="O38" s="133"/>
      <c r="P38" s="132"/>
      <c r="Q38" s="132"/>
      <c r="R38" s="113"/>
      <c r="S38" s="113"/>
      <c r="T38" s="132"/>
      <c r="U38" s="132"/>
      <c r="V38" s="113"/>
      <c r="W38" s="113"/>
      <c r="X38" s="132"/>
      <c r="Y38" s="132"/>
      <c r="Z38" s="113"/>
      <c r="AA38" s="113"/>
      <c r="AB38" s="113"/>
      <c r="AC38" s="111"/>
    </row>
    <row r="39" spans="1:29" ht="31.5" x14ac:dyDescent="0.25">
      <c r="A39" s="50" t="s">
        <v>133</v>
      </c>
      <c r="B39" s="130" t="s">
        <v>121</v>
      </c>
      <c r="C39" s="130"/>
      <c r="D39" s="121"/>
      <c r="E39" s="131"/>
      <c r="F39" s="131"/>
      <c r="G39" s="131"/>
      <c r="H39" s="132"/>
      <c r="I39" s="132"/>
      <c r="J39" s="134"/>
      <c r="K39" s="134"/>
      <c r="L39" s="132"/>
      <c r="M39" s="132"/>
      <c r="N39" s="134"/>
      <c r="O39" s="133"/>
      <c r="P39" s="132"/>
      <c r="Q39" s="132"/>
      <c r="R39" s="113"/>
      <c r="S39" s="113"/>
      <c r="T39" s="132"/>
      <c r="U39" s="132"/>
      <c r="V39" s="113"/>
      <c r="W39" s="113"/>
      <c r="X39" s="132"/>
      <c r="Y39" s="132"/>
      <c r="Z39" s="113"/>
      <c r="AA39" s="113"/>
      <c r="AB39" s="113"/>
      <c r="AC39" s="111"/>
    </row>
    <row r="40" spans="1:29" ht="31.5" x14ac:dyDescent="0.25">
      <c r="A40" s="50" t="s">
        <v>132</v>
      </c>
      <c r="B40" s="130" t="s">
        <v>119</v>
      </c>
      <c r="C40" s="130"/>
      <c r="D40" s="121"/>
      <c r="E40" s="131"/>
      <c r="F40" s="131"/>
      <c r="G40" s="131"/>
      <c r="H40" s="132"/>
      <c r="I40" s="132"/>
      <c r="J40" s="134"/>
      <c r="K40" s="134"/>
      <c r="L40" s="132"/>
      <c r="M40" s="132"/>
      <c r="N40" s="134"/>
      <c r="O40" s="133"/>
      <c r="P40" s="132"/>
      <c r="Q40" s="132"/>
      <c r="R40" s="113"/>
      <c r="S40" s="113"/>
      <c r="T40" s="132"/>
      <c r="U40" s="132"/>
      <c r="V40" s="113"/>
      <c r="W40" s="113"/>
      <c r="X40" s="132"/>
      <c r="Y40" s="132"/>
      <c r="Z40" s="113"/>
      <c r="AA40" s="113"/>
      <c r="AB40" s="113"/>
      <c r="AC40" s="111"/>
    </row>
    <row r="41" spans="1:29" x14ac:dyDescent="0.25">
      <c r="A41" s="50" t="s">
        <v>131</v>
      </c>
      <c r="B41" s="130" t="s">
        <v>117</v>
      </c>
      <c r="C41" s="130"/>
      <c r="D41" s="121"/>
      <c r="E41" s="131"/>
      <c r="F41" s="131"/>
      <c r="G41" s="131"/>
      <c r="H41" s="132"/>
      <c r="I41" s="132"/>
      <c r="J41" s="134"/>
      <c r="K41" s="134"/>
      <c r="L41" s="132"/>
      <c r="M41" s="132"/>
      <c r="N41" s="134"/>
      <c r="O41" s="133"/>
      <c r="P41" s="132"/>
      <c r="Q41" s="132"/>
      <c r="R41" s="113"/>
      <c r="S41" s="113"/>
      <c r="T41" s="132"/>
      <c r="U41" s="132"/>
      <c r="V41" s="113"/>
      <c r="W41" s="113"/>
      <c r="X41" s="132"/>
      <c r="Y41" s="132"/>
      <c r="Z41" s="113"/>
      <c r="AA41" s="113"/>
      <c r="AB41" s="113"/>
      <c r="AC41" s="111"/>
    </row>
    <row r="42" spans="1:29" ht="18.75" x14ac:dyDescent="0.25">
      <c r="A42" s="50" t="s">
        <v>130</v>
      </c>
      <c r="B42" s="136" t="s">
        <v>115</v>
      </c>
      <c r="C42" s="136"/>
      <c r="D42" s="121"/>
      <c r="E42" s="131"/>
      <c r="F42" s="131"/>
      <c r="G42" s="131"/>
      <c r="H42" s="132"/>
      <c r="I42" s="132"/>
      <c r="J42" s="134"/>
      <c r="K42" s="134"/>
      <c r="L42" s="132"/>
      <c r="M42" s="132"/>
      <c r="N42" s="134"/>
      <c r="O42" s="133"/>
      <c r="P42" s="132"/>
      <c r="Q42" s="132"/>
      <c r="R42" s="113"/>
      <c r="S42" s="113"/>
      <c r="T42" s="132"/>
      <c r="U42" s="132"/>
      <c r="V42" s="113"/>
      <c r="W42" s="113"/>
      <c r="X42" s="132"/>
      <c r="Y42" s="132"/>
      <c r="Z42" s="113"/>
      <c r="AA42" s="113"/>
      <c r="AB42" s="113"/>
      <c r="AC42" s="111"/>
    </row>
    <row r="43" spans="1:29" x14ac:dyDescent="0.25">
      <c r="A43" s="51" t="s">
        <v>57</v>
      </c>
      <c r="B43" s="129" t="s">
        <v>129</v>
      </c>
      <c r="C43" s="129"/>
      <c r="D43" s="121"/>
      <c r="E43" s="131"/>
      <c r="F43" s="131"/>
      <c r="G43" s="131"/>
      <c r="H43" s="132"/>
      <c r="I43" s="132"/>
      <c r="J43" s="134"/>
      <c r="K43" s="134"/>
      <c r="L43" s="132"/>
      <c r="M43" s="132"/>
      <c r="N43" s="134"/>
      <c r="O43" s="133"/>
      <c r="P43" s="132"/>
      <c r="Q43" s="132"/>
      <c r="R43" s="113"/>
      <c r="S43" s="113"/>
      <c r="T43" s="132"/>
      <c r="U43" s="132"/>
      <c r="V43" s="113"/>
      <c r="W43" s="113"/>
      <c r="X43" s="132"/>
      <c r="Y43" s="132"/>
      <c r="Z43" s="113"/>
      <c r="AA43" s="113"/>
      <c r="AB43" s="113"/>
      <c r="AC43" s="111"/>
    </row>
    <row r="44" spans="1:29" x14ac:dyDescent="0.25">
      <c r="A44" s="50" t="s">
        <v>128</v>
      </c>
      <c r="B44" s="130" t="s">
        <v>127</v>
      </c>
      <c r="C44" s="130"/>
      <c r="D44" s="121"/>
      <c r="E44" s="131"/>
      <c r="F44" s="131"/>
      <c r="G44" s="131"/>
      <c r="H44" s="132"/>
      <c r="I44" s="132"/>
      <c r="J44" s="134"/>
      <c r="K44" s="134"/>
      <c r="L44" s="132"/>
      <c r="M44" s="132"/>
      <c r="N44" s="134"/>
      <c r="O44" s="133"/>
      <c r="P44" s="132"/>
      <c r="Q44" s="132"/>
      <c r="R44" s="113"/>
      <c r="S44" s="113"/>
      <c r="T44" s="132"/>
      <c r="U44" s="132"/>
      <c r="V44" s="113"/>
      <c r="W44" s="113"/>
      <c r="X44" s="132"/>
      <c r="Y44" s="132"/>
      <c r="Z44" s="113"/>
      <c r="AA44" s="113"/>
      <c r="AB44" s="113"/>
      <c r="AC44" s="111"/>
    </row>
    <row r="45" spans="1:29" x14ac:dyDescent="0.25">
      <c r="A45" s="50" t="s">
        <v>126</v>
      </c>
      <c r="B45" s="130" t="s">
        <v>125</v>
      </c>
      <c r="C45" s="130"/>
      <c r="D45" s="121"/>
      <c r="E45" s="131"/>
      <c r="F45" s="131"/>
      <c r="G45" s="131"/>
      <c r="H45" s="132"/>
      <c r="I45" s="132"/>
      <c r="J45" s="134"/>
      <c r="K45" s="134"/>
      <c r="L45" s="132"/>
      <c r="M45" s="132"/>
      <c r="N45" s="134"/>
      <c r="O45" s="133"/>
      <c r="P45" s="132"/>
      <c r="Q45" s="132"/>
      <c r="R45" s="113"/>
      <c r="S45" s="113"/>
      <c r="T45" s="132"/>
      <c r="U45" s="132"/>
      <c r="V45" s="113"/>
      <c r="W45" s="113"/>
      <c r="X45" s="132"/>
      <c r="Y45" s="132"/>
      <c r="Z45" s="113"/>
      <c r="AA45" s="113"/>
      <c r="AB45" s="113"/>
      <c r="AC45" s="111"/>
    </row>
    <row r="46" spans="1:29" x14ac:dyDescent="0.25">
      <c r="A46" s="50" t="s">
        <v>124</v>
      </c>
      <c r="B46" s="130" t="s">
        <v>123</v>
      </c>
      <c r="C46" s="130"/>
      <c r="D46" s="121"/>
      <c r="E46" s="131"/>
      <c r="F46" s="131"/>
      <c r="G46" s="131"/>
      <c r="H46" s="132"/>
      <c r="I46" s="132"/>
      <c r="J46" s="134"/>
      <c r="K46" s="134"/>
      <c r="L46" s="132"/>
      <c r="M46" s="132"/>
      <c r="N46" s="134"/>
      <c r="O46" s="133"/>
      <c r="P46" s="132"/>
      <c r="Q46" s="132"/>
      <c r="R46" s="113"/>
      <c r="S46" s="113"/>
      <c r="T46" s="132"/>
      <c r="U46" s="132"/>
      <c r="V46" s="113"/>
      <c r="W46" s="113"/>
      <c r="X46" s="132"/>
      <c r="Y46" s="132"/>
      <c r="Z46" s="113"/>
      <c r="AA46" s="113"/>
      <c r="AB46" s="113"/>
      <c r="AC46" s="111"/>
    </row>
    <row r="47" spans="1:29" ht="31.5" x14ac:dyDescent="0.25">
      <c r="A47" s="50" t="s">
        <v>122</v>
      </c>
      <c r="B47" s="130" t="s">
        <v>121</v>
      </c>
      <c r="C47" s="130"/>
      <c r="D47" s="121"/>
      <c r="E47" s="131"/>
      <c r="F47" s="131"/>
      <c r="G47" s="131"/>
      <c r="H47" s="132"/>
      <c r="I47" s="132"/>
      <c r="J47" s="134"/>
      <c r="K47" s="134"/>
      <c r="L47" s="132"/>
      <c r="M47" s="132"/>
      <c r="N47" s="134"/>
      <c r="O47" s="133"/>
      <c r="P47" s="132"/>
      <c r="Q47" s="132"/>
      <c r="R47" s="113"/>
      <c r="S47" s="113"/>
      <c r="T47" s="132"/>
      <c r="U47" s="132"/>
      <c r="V47" s="113"/>
      <c r="W47" s="113"/>
      <c r="X47" s="132"/>
      <c r="Y47" s="132"/>
      <c r="Z47" s="113"/>
      <c r="AA47" s="113"/>
      <c r="AB47" s="113"/>
      <c r="AC47" s="111"/>
    </row>
    <row r="48" spans="1:29" ht="31.5" x14ac:dyDescent="0.25">
      <c r="A48" s="50" t="s">
        <v>120</v>
      </c>
      <c r="B48" s="130" t="s">
        <v>119</v>
      </c>
      <c r="C48" s="130"/>
      <c r="D48" s="121"/>
      <c r="E48" s="131"/>
      <c r="F48" s="131"/>
      <c r="G48" s="131"/>
      <c r="H48" s="132"/>
      <c r="I48" s="132"/>
      <c r="J48" s="134"/>
      <c r="K48" s="134"/>
      <c r="L48" s="132"/>
      <c r="M48" s="132"/>
      <c r="N48" s="134"/>
      <c r="O48" s="133"/>
      <c r="P48" s="132"/>
      <c r="Q48" s="132"/>
      <c r="R48" s="113"/>
      <c r="S48" s="113"/>
      <c r="T48" s="132"/>
      <c r="U48" s="132"/>
      <c r="V48" s="113"/>
      <c r="W48" s="113"/>
      <c r="X48" s="132"/>
      <c r="Y48" s="132"/>
      <c r="Z48" s="113"/>
      <c r="AA48" s="113"/>
      <c r="AB48" s="113"/>
      <c r="AC48" s="111"/>
    </row>
    <row r="49" spans="1:29" x14ac:dyDescent="0.25">
      <c r="A49" s="50" t="s">
        <v>118</v>
      </c>
      <c r="B49" s="130" t="s">
        <v>117</v>
      </c>
      <c r="C49" s="130"/>
      <c r="D49" s="121"/>
      <c r="E49" s="131"/>
      <c r="F49" s="131"/>
      <c r="G49" s="131"/>
      <c r="H49" s="132"/>
      <c r="I49" s="132"/>
      <c r="J49" s="134"/>
      <c r="K49" s="134"/>
      <c r="L49" s="132"/>
      <c r="M49" s="132"/>
      <c r="N49" s="134"/>
      <c r="O49" s="133"/>
      <c r="P49" s="132"/>
      <c r="Q49" s="132"/>
      <c r="R49" s="113"/>
      <c r="S49" s="113"/>
      <c r="T49" s="132"/>
      <c r="U49" s="132"/>
      <c r="V49" s="113"/>
      <c r="W49" s="113"/>
      <c r="X49" s="132"/>
      <c r="Y49" s="132"/>
      <c r="Z49" s="113"/>
      <c r="AA49" s="113"/>
      <c r="AB49" s="113"/>
      <c r="AC49" s="111"/>
    </row>
    <row r="50" spans="1:29" ht="18.75" x14ac:dyDescent="0.25">
      <c r="A50" s="50" t="s">
        <v>116</v>
      </c>
      <c r="B50" s="136" t="s">
        <v>115</v>
      </c>
      <c r="C50" s="136"/>
      <c r="D50" s="121"/>
      <c r="E50" s="131"/>
      <c r="F50" s="131"/>
      <c r="G50" s="131"/>
      <c r="H50" s="132"/>
      <c r="I50" s="132"/>
      <c r="J50" s="134"/>
      <c r="K50" s="134"/>
      <c r="L50" s="132"/>
      <c r="M50" s="132"/>
      <c r="N50" s="134"/>
      <c r="O50" s="133"/>
      <c r="P50" s="132"/>
      <c r="Q50" s="132"/>
      <c r="R50" s="113"/>
      <c r="S50" s="113"/>
      <c r="T50" s="132"/>
      <c r="U50" s="132"/>
      <c r="V50" s="113"/>
      <c r="W50" s="113"/>
      <c r="X50" s="132"/>
      <c r="Y50" s="132"/>
      <c r="Z50" s="113"/>
      <c r="AA50" s="113"/>
      <c r="AB50" s="113"/>
      <c r="AC50" s="111"/>
    </row>
    <row r="51" spans="1:29" ht="35.25" customHeight="1" x14ac:dyDescent="0.25">
      <c r="A51" s="51" t="s">
        <v>55</v>
      </c>
      <c r="B51" s="129" t="s">
        <v>114</v>
      </c>
      <c r="C51" s="129"/>
      <c r="D51" s="121"/>
      <c r="E51" s="131"/>
      <c r="F51" s="131"/>
      <c r="G51" s="131"/>
      <c r="H51" s="132"/>
      <c r="I51" s="132"/>
      <c r="J51" s="134"/>
      <c r="K51" s="134"/>
      <c r="L51" s="132"/>
      <c r="M51" s="132"/>
      <c r="N51" s="134"/>
      <c r="O51" s="133"/>
      <c r="P51" s="132"/>
      <c r="Q51" s="132"/>
      <c r="R51" s="113"/>
      <c r="S51" s="113"/>
      <c r="T51" s="132"/>
      <c r="U51" s="132"/>
      <c r="V51" s="113"/>
      <c r="W51" s="113"/>
      <c r="X51" s="132"/>
      <c r="Y51" s="132"/>
      <c r="Z51" s="113"/>
      <c r="AA51" s="113"/>
      <c r="AB51" s="113"/>
      <c r="AC51" s="111"/>
    </row>
    <row r="52" spans="1:29" x14ac:dyDescent="0.25">
      <c r="A52" s="50" t="s">
        <v>113</v>
      </c>
      <c r="B52" s="130" t="s">
        <v>112</v>
      </c>
      <c r="C52" s="129"/>
      <c r="D52" s="121"/>
      <c r="E52" s="131"/>
      <c r="F52" s="131"/>
      <c r="G52" s="131"/>
      <c r="H52" s="132"/>
      <c r="I52" s="132"/>
      <c r="J52" s="134"/>
      <c r="K52" s="134"/>
      <c r="L52" s="132"/>
      <c r="M52" s="132"/>
      <c r="N52" s="134"/>
      <c r="O52" s="133"/>
      <c r="P52" s="132"/>
      <c r="Q52" s="132"/>
      <c r="R52" s="113"/>
      <c r="S52" s="113"/>
      <c r="T52" s="132"/>
      <c r="U52" s="132"/>
      <c r="V52" s="113"/>
      <c r="W52" s="113"/>
      <c r="X52" s="132"/>
      <c r="Y52" s="132"/>
      <c r="Z52" s="113"/>
      <c r="AA52" s="113"/>
      <c r="AB52" s="113"/>
      <c r="AC52" s="111"/>
    </row>
    <row r="53" spans="1:29" x14ac:dyDescent="0.25">
      <c r="A53" s="50" t="s">
        <v>111</v>
      </c>
      <c r="B53" s="130" t="s">
        <v>105</v>
      </c>
      <c r="C53" s="130"/>
      <c r="D53" s="121"/>
      <c r="E53" s="131"/>
      <c r="F53" s="131"/>
      <c r="G53" s="131"/>
      <c r="H53" s="132"/>
      <c r="I53" s="132"/>
      <c r="J53" s="134"/>
      <c r="K53" s="134"/>
      <c r="L53" s="132"/>
      <c r="M53" s="132"/>
      <c r="N53" s="134"/>
      <c r="O53" s="133"/>
      <c r="P53" s="132"/>
      <c r="Q53" s="132"/>
      <c r="R53" s="113"/>
      <c r="S53" s="113"/>
      <c r="T53" s="132"/>
      <c r="U53" s="132"/>
      <c r="V53" s="113"/>
      <c r="W53" s="113"/>
      <c r="X53" s="132"/>
      <c r="Y53" s="132"/>
      <c r="Z53" s="113"/>
      <c r="AA53" s="113"/>
      <c r="AB53" s="113"/>
      <c r="AC53" s="111"/>
    </row>
    <row r="54" spans="1:29" x14ac:dyDescent="0.25">
      <c r="A54" s="50" t="s">
        <v>110</v>
      </c>
      <c r="B54" s="136" t="s">
        <v>104</v>
      </c>
      <c r="C54" s="136"/>
      <c r="D54" s="121"/>
      <c r="E54" s="131"/>
      <c r="F54" s="131"/>
      <c r="G54" s="131"/>
      <c r="H54" s="132"/>
      <c r="I54" s="132"/>
      <c r="J54" s="134"/>
      <c r="K54" s="134"/>
      <c r="L54" s="132"/>
      <c r="M54" s="132"/>
      <c r="N54" s="134"/>
      <c r="O54" s="133"/>
      <c r="P54" s="132"/>
      <c r="Q54" s="132"/>
      <c r="R54" s="113"/>
      <c r="S54" s="113"/>
      <c r="T54" s="132"/>
      <c r="U54" s="132"/>
      <c r="V54" s="113"/>
      <c r="W54" s="113"/>
      <c r="X54" s="132"/>
      <c r="Y54" s="132"/>
      <c r="Z54" s="113"/>
      <c r="AA54" s="113"/>
      <c r="AB54" s="113"/>
      <c r="AC54" s="111"/>
    </row>
    <row r="55" spans="1:29" x14ac:dyDescent="0.25">
      <c r="A55" s="50" t="s">
        <v>109</v>
      </c>
      <c r="B55" s="136" t="s">
        <v>103</v>
      </c>
      <c r="C55" s="136"/>
      <c r="D55" s="121"/>
      <c r="E55" s="131"/>
      <c r="F55" s="131"/>
      <c r="G55" s="131"/>
      <c r="H55" s="132"/>
      <c r="I55" s="132"/>
      <c r="J55" s="134"/>
      <c r="K55" s="134"/>
      <c r="L55" s="132"/>
      <c r="M55" s="132"/>
      <c r="N55" s="134"/>
      <c r="O55" s="133"/>
      <c r="P55" s="132"/>
      <c r="Q55" s="132"/>
      <c r="R55" s="113"/>
      <c r="S55" s="113"/>
      <c r="T55" s="132"/>
      <c r="U55" s="132"/>
      <c r="V55" s="113"/>
      <c r="W55" s="113"/>
      <c r="X55" s="132"/>
      <c r="Y55" s="132"/>
      <c r="Z55" s="113"/>
      <c r="AA55" s="113"/>
      <c r="AB55" s="113"/>
      <c r="AC55" s="111"/>
    </row>
    <row r="56" spans="1:29" x14ac:dyDescent="0.25">
      <c r="A56" s="50" t="s">
        <v>108</v>
      </c>
      <c r="B56" s="136" t="s">
        <v>102</v>
      </c>
      <c r="C56" s="136"/>
      <c r="D56" s="121"/>
      <c r="E56" s="131"/>
      <c r="F56" s="131"/>
      <c r="G56" s="131"/>
      <c r="H56" s="132"/>
      <c r="I56" s="132"/>
      <c r="J56" s="134"/>
      <c r="K56" s="134"/>
      <c r="L56" s="132"/>
      <c r="M56" s="132"/>
      <c r="N56" s="134"/>
      <c r="O56" s="133"/>
      <c r="P56" s="132"/>
      <c r="Q56" s="132"/>
      <c r="R56" s="113"/>
      <c r="S56" s="113"/>
      <c r="T56" s="132"/>
      <c r="U56" s="132"/>
      <c r="V56" s="113"/>
      <c r="W56" s="113"/>
      <c r="X56" s="132"/>
      <c r="Y56" s="132"/>
      <c r="Z56" s="113"/>
      <c r="AA56" s="113"/>
      <c r="AB56" s="113"/>
      <c r="AC56" s="111"/>
    </row>
    <row r="57" spans="1:29" ht="18.75" x14ac:dyDescent="0.25">
      <c r="A57" s="50" t="s">
        <v>107</v>
      </c>
      <c r="B57" s="136" t="s">
        <v>101</v>
      </c>
      <c r="C57" s="136"/>
      <c r="D57" s="121"/>
      <c r="E57" s="131"/>
      <c r="F57" s="131"/>
      <c r="G57" s="131"/>
      <c r="H57" s="132"/>
      <c r="I57" s="132"/>
      <c r="J57" s="134"/>
      <c r="K57" s="134"/>
      <c r="L57" s="132"/>
      <c r="M57" s="132"/>
      <c r="N57" s="134"/>
      <c r="O57" s="133"/>
      <c r="P57" s="132"/>
      <c r="Q57" s="132"/>
      <c r="R57" s="113"/>
      <c r="S57" s="113"/>
      <c r="T57" s="132"/>
      <c r="U57" s="132"/>
      <c r="V57" s="113"/>
      <c r="W57" s="113"/>
      <c r="X57" s="132"/>
      <c r="Y57" s="132"/>
      <c r="Z57" s="113"/>
      <c r="AA57" s="113"/>
      <c r="AB57" s="113"/>
      <c r="AC57" s="111"/>
    </row>
    <row r="58" spans="1:29" ht="36.75" customHeight="1" x14ac:dyDescent="0.25">
      <c r="A58" s="51" t="s">
        <v>54</v>
      </c>
      <c r="B58" s="137" t="s">
        <v>205</v>
      </c>
      <c r="C58" s="136"/>
      <c r="D58" s="121"/>
      <c r="E58" s="131"/>
      <c r="F58" s="131"/>
      <c r="G58" s="131"/>
      <c r="H58" s="132"/>
      <c r="I58" s="132"/>
      <c r="J58" s="134"/>
      <c r="K58" s="134"/>
      <c r="L58" s="132"/>
      <c r="M58" s="132"/>
      <c r="N58" s="134"/>
      <c r="O58" s="133"/>
      <c r="P58" s="132"/>
      <c r="Q58" s="132"/>
      <c r="R58" s="113"/>
      <c r="S58" s="113"/>
      <c r="T58" s="132"/>
      <c r="U58" s="132"/>
      <c r="V58" s="113"/>
      <c r="W58" s="113"/>
      <c r="X58" s="132"/>
      <c r="Y58" s="132"/>
      <c r="Z58" s="113"/>
      <c r="AA58" s="113"/>
      <c r="AB58" s="113"/>
      <c r="AC58" s="111"/>
    </row>
    <row r="59" spans="1:29" x14ac:dyDescent="0.25">
      <c r="A59" s="51" t="s">
        <v>52</v>
      </c>
      <c r="B59" s="129" t="s">
        <v>106</v>
      </c>
      <c r="C59" s="121"/>
      <c r="D59" s="121"/>
      <c r="E59" s="131"/>
      <c r="F59" s="131"/>
      <c r="G59" s="131"/>
      <c r="H59" s="132"/>
      <c r="I59" s="132"/>
      <c r="J59" s="134"/>
      <c r="K59" s="134"/>
      <c r="L59" s="132"/>
      <c r="M59" s="132"/>
      <c r="N59" s="134"/>
      <c r="O59" s="133"/>
      <c r="P59" s="132"/>
      <c r="Q59" s="132"/>
      <c r="R59" s="113"/>
      <c r="S59" s="113"/>
      <c r="T59" s="132"/>
      <c r="U59" s="132"/>
      <c r="V59" s="113"/>
      <c r="W59" s="113"/>
      <c r="X59" s="132"/>
      <c r="Y59" s="132"/>
      <c r="Z59" s="113"/>
      <c r="AA59" s="113"/>
      <c r="AB59" s="113"/>
      <c r="AC59" s="111"/>
    </row>
    <row r="60" spans="1:29" x14ac:dyDescent="0.25">
      <c r="A60" s="50" t="s">
        <v>199</v>
      </c>
      <c r="B60" s="138" t="s">
        <v>127</v>
      </c>
      <c r="C60" s="138"/>
      <c r="D60" s="121"/>
      <c r="E60" s="131"/>
      <c r="F60" s="131"/>
      <c r="G60" s="131"/>
      <c r="H60" s="132"/>
      <c r="I60" s="132"/>
      <c r="J60" s="134"/>
      <c r="K60" s="134"/>
      <c r="L60" s="132"/>
      <c r="M60" s="132"/>
      <c r="N60" s="134"/>
      <c r="O60" s="133"/>
      <c r="P60" s="132"/>
      <c r="Q60" s="132"/>
      <c r="R60" s="113"/>
      <c r="S60" s="113"/>
      <c r="T60" s="132"/>
      <c r="U60" s="132"/>
      <c r="V60" s="113"/>
      <c r="W60" s="113"/>
      <c r="X60" s="132"/>
      <c r="Y60" s="132"/>
      <c r="Z60" s="113"/>
      <c r="AA60" s="113"/>
      <c r="AB60" s="113"/>
      <c r="AC60" s="111"/>
    </row>
    <row r="61" spans="1:29" x14ac:dyDescent="0.25">
      <c r="A61" s="50" t="s">
        <v>200</v>
      </c>
      <c r="B61" s="138" t="s">
        <v>125</v>
      </c>
      <c r="C61" s="138"/>
      <c r="D61" s="121"/>
      <c r="E61" s="131"/>
      <c r="F61" s="131"/>
      <c r="G61" s="131"/>
      <c r="H61" s="132"/>
      <c r="I61" s="132"/>
      <c r="J61" s="134"/>
      <c r="K61" s="134"/>
      <c r="L61" s="132"/>
      <c r="M61" s="132"/>
      <c r="N61" s="134"/>
      <c r="O61" s="133"/>
      <c r="P61" s="132"/>
      <c r="Q61" s="132"/>
      <c r="R61" s="113"/>
      <c r="S61" s="113"/>
      <c r="T61" s="132"/>
      <c r="U61" s="132"/>
      <c r="V61" s="113"/>
      <c r="W61" s="113"/>
      <c r="X61" s="132"/>
      <c r="Y61" s="132"/>
      <c r="Z61" s="113"/>
      <c r="AA61" s="113"/>
      <c r="AB61" s="113"/>
      <c r="AC61" s="111"/>
    </row>
    <row r="62" spans="1:29" x14ac:dyDescent="0.25">
      <c r="A62" s="50" t="s">
        <v>201</v>
      </c>
      <c r="B62" s="138" t="s">
        <v>123</v>
      </c>
      <c r="C62" s="138"/>
      <c r="D62" s="121"/>
      <c r="E62" s="131"/>
      <c r="F62" s="131"/>
      <c r="G62" s="131"/>
      <c r="H62" s="132"/>
      <c r="I62" s="132"/>
      <c r="J62" s="134"/>
      <c r="K62" s="134"/>
      <c r="L62" s="132"/>
      <c r="M62" s="132"/>
      <c r="N62" s="134"/>
      <c r="O62" s="133"/>
      <c r="P62" s="132"/>
      <c r="Q62" s="132"/>
      <c r="R62" s="113"/>
      <c r="S62" s="113"/>
      <c r="T62" s="132"/>
      <c r="U62" s="132"/>
      <c r="V62" s="113"/>
      <c r="W62" s="113"/>
      <c r="X62" s="132"/>
      <c r="Y62" s="132"/>
      <c r="Z62" s="113"/>
      <c r="AA62" s="113"/>
      <c r="AB62" s="113"/>
      <c r="AC62" s="111"/>
    </row>
    <row r="63" spans="1:29" x14ac:dyDescent="0.25">
      <c r="A63" s="50" t="s">
        <v>202</v>
      </c>
      <c r="B63" s="138" t="s">
        <v>204</v>
      </c>
      <c r="C63" s="138"/>
      <c r="D63" s="121"/>
      <c r="E63" s="131"/>
      <c r="F63" s="131"/>
      <c r="G63" s="131"/>
      <c r="H63" s="132"/>
      <c r="I63" s="132"/>
      <c r="J63" s="134"/>
      <c r="K63" s="134"/>
      <c r="L63" s="132"/>
      <c r="M63" s="132"/>
      <c r="N63" s="134"/>
      <c r="O63" s="133"/>
      <c r="P63" s="132"/>
      <c r="Q63" s="132"/>
      <c r="R63" s="113"/>
      <c r="S63" s="113"/>
      <c r="T63" s="132"/>
      <c r="U63" s="132"/>
      <c r="V63" s="113"/>
      <c r="W63" s="113"/>
      <c r="X63" s="132"/>
      <c r="Y63" s="132"/>
      <c r="Z63" s="113"/>
      <c r="AA63" s="113"/>
      <c r="AB63" s="113"/>
      <c r="AC63" s="111"/>
    </row>
    <row r="64" spans="1:29" ht="18.75" x14ac:dyDescent="0.25">
      <c r="A64" s="50" t="s">
        <v>203</v>
      </c>
      <c r="B64" s="136" t="s">
        <v>101</v>
      </c>
      <c r="C64" s="136"/>
      <c r="D64" s="121"/>
      <c r="E64" s="131"/>
      <c r="F64" s="131"/>
      <c r="G64" s="131"/>
      <c r="H64" s="132"/>
      <c r="I64" s="132"/>
      <c r="J64" s="134"/>
      <c r="K64" s="134"/>
      <c r="L64" s="132"/>
      <c r="M64" s="132"/>
      <c r="N64" s="134"/>
      <c r="O64" s="133"/>
      <c r="P64" s="132"/>
      <c r="Q64" s="132"/>
      <c r="R64" s="113"/>
      <c r="S64" s="113"/>
      <c r="T64" s="132"/>
      <c r="U64" s="132"/>
      <c r="V64" s="113"/>
      <c r="W64" s="113"/>
      <c r="X64" s="132"/>
      <c r="Y64" s="132"/>
      <c r="Z64" s="113"/>
      <c r="AA64" s="113"/>
      <c r="AB64" s="113"/>
      <c r="AC64" s="111"/>
    </row>
    <row r="65" spans="1:28" x14ac:dyDescent="0.25">
      <c r="A65" s="48"/>
      <c r="B65" s="139"/>
      <c r="C65" s="139"/>
      <c r="D65" s="139"/>
      <c r="E65" s="139"/>
      <c r="F65" s="139"/>
      <c r="G65" s="139"/>
      <c r="H65" s="139"/>
      <c r="I65" s="139"/>
      <c r="J65" s="139"/>
      <c r="K65" s="139"/>
      <c r="L65" s="140"/>
      <c r="M65" s="140"/>
    </row>
    <row r="66" spans="1:28" ht="54" customHeight="1" x14ac:dyDescent="0.25">
      <c r="A66" s="45"/>
      <c r="B66" s="417"/>
      <c r="C66" s="417"/>
      <c r="D66" s="417"/>
      <c r="E66" s="417"/>
      <c r="F66" s="417"/>
      <c r="G66" s="417"/>
      <c r="H66" s="417"/>
      <c r="I66" s="417"/>
      <c r="J66" s="141"/>
      <c r="K66" s="141"/>
      <c r="L66" s="119"/>
      <c r="M66" s="119"/>
      <c r="N66" s="119"/>
      <c r="O66" s="119"/>
      <c r="P66" s="119"/>
      <c r="Q66" s="119"/>
      <c r="R66" s="119"/>
      <c r="S66" s="119"/>
      <c r="T66" s="119"/>
      <c r="U66" s="119"/>
      <c r="V66" s="119"/>
      <c r="W66" s="119"/>
      <c r="X66" s="119"/>
      <c r="Y66" s="119"/>
      <c r="Z66" s="119"/>
      <c r="AA66" s="119"/>
      <c r="AB66" s="119"/>
    </row>
    <row r="67" spans="1:28" x14ac:dyDescent="0.25">
      <c r="A67" s="45"/>
    </row>
    <row r="68" spans="1:28" ht="50.25" customHeight="1" x14ac:dyDescent="0.25">
      <c r="A68" s="45"/>
      <c r="B68" s="419"/>
      <c r="C68" s="419"/>
      <c r="D68" s="419"/>
      <c r="E68" s="419"/>
      <c r="F68" s="419"/>
      <c r="G68" s="419"/>
      <c r="H68" s="419"/>
      <c r="I68" s="419"/>
      <c r="J68" s="142"/>
      <c r="K68" s="142"/>
    </row>
    <row r="69" spans="1:28" x14ac:dyDescent="0.25">
      <c r="A69" s="45"/>
    </row>
    <row r="70" spans="1:28" ht="36.75" customHeight="1" x14ac:dyDescent="0.25">
      <c r="A70" s="45"/>
      <c r="B70" s="417"/>
      <c r="C70" s="417"/>
      <c r="D70" s="417"/>
      <c r="E70" s="417"/>
      <c r="F70" s="417"/>
      <c r="G70" s="417"/>
      <c r="H70" s="417"/>
      <c r="I70" s="417"/>
      <c r="J70" s="141"/>
      <c r="K70" s="141"/>
    </row>
    <row r="71" spans="1:28" x14ac:dyDescent="0.25">
      <c r="A71" s="45"/>
      <c r="B71" s="143"/>
      <c r="C71" s="143"/>
      <c r="D71" s="143"/>
      <c r="E71" s="143"/>
      <c r="F71" s="143"/>
      <c r="N71" s="144"/>
    </row>
    <row r="72" spans="1:28" ht="51" customHeight="1" x14ac:dyDescent="0.25">
      <c r="A72" s="45"/>
      <c r="B72" s="417"/>
      <c r="C72" s="417"/>
      <c r="D72" s="417"/>
      <c r="E72" s="417"/>
      <c r="F72" s="417"/>
      <c r="G72" s="417"/>
      <c r="H72" s="417"/>
      <c r="I72" s="417"/>
      <c r="J72" s="141"/>
      <c r="K72" s="141"/>
      <c r="N72" s="144"/>
    </row>
    <row r="73" spans="1:28" ht="32.25" customHeight="1" x14ac:dyDescent="0.25">
      <c r="A73" s="45"/>
      <c r="B73" s="419"/>
      <c r="C73" s="419"/>
      <c r="D73" s="419"/>
      <c r="E73" s="419"/>
      <c r="F73" s="419"/>
      <c r="G73" s="419"/>
      <c r="H73" s="419"/>
      <c r="I73" s="419"/>
      <c r="J73" s="142"/>
      <c r="K73" s="142"/>
    </row>
    <row r="74" spans="1:28" ht="51.75" customHeight="1" x14ac:dyDescent="0.25">
      <c r="A74" s="45"/>
      <c r="B74" s="417"/>
      <c r="C74" s="417"/>
      <c r="D74" s="417"/>
      <c r="E74" s="417"/>
      <c r="F74" s="417"/>
      <c r="G74" s="417"/>
      <c r="H74" s="417"/>
      <c r="I74" s="417"/>
      <c r="J74" s="141"/>
      <c r="K74" s="141"/>
    </row>
    <row r="75" spans="1:28" ht="21.75" customHeight="1" x14ac:dyDescent="0.25">
      <c r="A75" s="45"/>
      <c r="B75" s="420"/>
      <c r="C75" s="420"/>
      <c r="D75" s="420"/>
      <c r="E75" s="420"/>
      <c r="F75" s="420"/>
      <c r="G75" s="420"/>
      <c r="H75" s="420"/>
      <c r="I75" s="420"/>
      <c r="J75" s="145"/>
      <c r="K75" s="145"/>
      <c r="L75" s="146"/>
      <c r="M75" s="146"/>
    </row>
    <row r="76" spans="1:28" ht="23.25" customHeight="1" x14ac:dyDescent="0.25">
      <c r="A76" s="45"/>
      <c r="B76" s="146"/>
      <c r="C76" s="146"/>
      <c r="D76" s="146"/>
      <c r="E76" s="146"/>
      <c r="F76" s="146"/>
    </row>
    <row r="77" spans="1:28" ht="18.75" customHeight="1" x14ac:dyDescent="0.25">
      <c r="A77" s="45"/>
      <c r="B77" s="418"/>
      <c r="C77" s="418"/>
      <c r="D77" s="418"/>
      <c r="E77" s="418"/>
      <c r="F77" s="418"/>
      <c r="G77" s="418"/>
      <c r="H77" s="418"/>
      <c r="I77" s="418"/>
      <c r="J77" s="147"/>
      <c r="K77" s="147"/>
    </row>
    <row r="78" spans="1:28" x14ac:dyDescent="0.25">
      <c r="A78" s="45"/>
    </row>
    <row r="79" spans="1:28" x14ac:dyDescent="0.25">
      <c r="A79" s="45"/>
    </row>
  </sheetData>
  <mergeCells count="39">
    <mergeCell ref="P20:S20"/>
    <mergeCell ref="P21:Q21"/>
    <mergeCell ref="R21:S21"/>
    <mergeCell ref="T20:W20"/>
    <mergeCell ref="T21:U21"/>
    <mergeCell ref="V21:W21"/>
    <mergeCell ref="G20:G22"/>
    <mergeCell ref="B74:I74"/>
    <mergeCell ref="H21:I21"/>
    <mergeCell ref="H20:K20"/>
    <mergeCell ref="B77:I77"/>
    <mergeCell ref="B66:I66"/>
    <mergeCell ref="B68:I68"/>
    <mergeCell ref="B70:I70"/>
    <mergeCell ref="B72:I72"/>
    <mergeCell ref="B73:I73"/>
    <mergeCell ref="B75:I75"/>
    <mergeCell ref="A14:AC14"/>
    <mergeCell ref="C20:D21"/>
    <mergeCell ref="A16:AC16"/>
    <mergeCell ref="A15:AC15"/>
    <mergeCell ref="A20:A22"/>
    <mergeCell ref="E20:F21"/>
    <mergeCell ref="A18:AC18"/>
    <mergeCell ref="AB20:AC21"/>
    <mergeCell ref="L20:O20"/>
    <mergeCell ref="L21:M21"/>
    <mergeCell ref="X20:AA20"/>
    <mergeCell ref="X21:Y21"/>
    <mergeCell ref="Z21:AA21"/>
    <mergeCell ref="N21:O21"/>
    <mergeCell ref="J21:K21"/>
    <mergeCell ref="B20:B22"/>
    <mergeCell ref="A4:AC4"/>
    <mergeCell ref="A12:AC12"/>
    <mergeCell ref="A9:AC9"/>
    <mergeCell ref="A11:AC11"/>
    <mergeCell ref="A8:AC8"/>
    <mergeCell ref="A6:AC6"/>
  </mergeCells>
  <phoneticPr fontId="0" type="noConversion"/>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A1:AV26"/>
  <sheetViews>
    <sheetView view="pageBreakPreview" topLeftCell="A7" zoomScale="70" zoomScaleSheetLayoutView="70" workbookViewId="0">
      <selection activeCell="B37" sqref="B3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6</v>
      </c>
    </row>
    <row r="3" spans="1:48" ht="18.75" x14ac:dyDescent="0.3">
      <c r="AV3" s="13" t="s">
        <v>64</v>
      </c>
    </row>
    <row r="4" spans="1:48" ht="18.75" x14ac:dyDescent="0.3">
      <c r="AV4" s="13"/>
    </row>
    <row r="5" spans="1:48" ht="18.75" customHeight="1" x14ac:dyDescent="0.25">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customHeight="1" x14ac:dyDescent="0.25">
      <c r="A7" s="276" t="s">
        <v>499</v>
      </c>
      <c r="B7" s="276"/>
      <c r="C7" s="276"/>
      <c r="D7" s="276" t="s">
        <v>354</v>
      </c>
      <c r="E7" s="276"/>
      <c r="F7" s="276"/>
      <c r="G7" s="276" t="s">
        <v>354</v>
      </c>
      <c r="H7" s="276"/>
      <c r="I7" s="276"/>
      <c r="J7" s="276" t="s">
        <v>354</v>
      </c>
      <c r="K7" s="276"/>
      <c r="L7" s="276"/>
      <c r="M7" s="276" t="s">
        <v>354</v>
      </c>
      <c r="N7" s="276"/>
      <c r="O7" s="276"/>
      <c r="P7" s="276" t="s">
        <v>354</v>
      </c>
      <c r="Q7" s="276"/>
      <c r="R7" s="276"/>
      <c r="S7" s="276" t="s">
        <v>354</v>
      </c>
      <c r="T7" s="276"/>
      <c r="U7" s="276"/>
      <c r="V7" s="276" t="s">
        <v>354</v>
      </c>
      <c r="W7" s="276"/>
      <c r="X7" s="276"/>
      <c r="Y7" s="276" t="s">
        <v>354</v>
      </c>
      <c r="Z7" s="276"/>
      <c r="AA7" s="276"/>
      <c r="AB7" s="276" t="s">
        <v>354</v>
      </c>
      <c r="AC7" s="276"/>
      <c r="AD7" s="276"/>
      <c r="AE7" s="276" t="s">
        <v>354</v>
      </c>
      <c r="AF7" s="276"/>
      <c r="AG7" s="276"/>
      <c r="AH7" s="276" t="s">
        <v>354</v>
      </c>
      <c r="AI7" s="276"/>
      <c r="AJ7" s="276"/>
      <c r="AK7" s="276" t="s">
        <v>354</v>
      </c>
      <c r="AL7" s="276"/>
      <c r="AM7" s="276"/>
      <c r="AN7" s="276" t="s">
        <v>354</v>
      </c>
      <c r="AO7" s="276"/>
      <c r="AP7" s="276"/>
      <c r="AQ7" s="276" t="s">
        <v>354</v>
      </c>
      <c r="AR7" s="276"/>
      <c r="AS7" s="276"/>
      <c r="AT7" s="276" t="s">
        <v>354</v>
      </c>
      <c r="AU7" s="276"/>
      <c r="AV7" s="276"/>
    </row>
    <row r="8" spans="1:48" ht="18.75" x14ac:dyDescent="0.25">
      <c r="A8" s="292" t="s">
        <v>4</v>
      </c>
      <c r="B8" s="292"/>
      <c r="C8" s="292"/>
      <c r="D8" s="292" t="s">
        <v>4</v>
      </c>
      <c r="E8" s="292"/>
      <c r="F8" s="292"/>
      <c r="G8" s="292" t="s">
        <v>4</v>
      </c>
      <c r="H8" s="292"/>
      <c r="I8" s="292"/>
      <c r="J8" s="292" t="s">
        <v>4</v>
      </c>
      <c r="K8" s="292"/>
      <c r="L8" s="292"/>
      <c r="M8" s="292" t="s">
        <v>4</v>
      </c>
      <c r="N8" s="292"/>
      <c r="O8" s="292"/>
      <c r="P8" s="292" t="s">
        <v>4</v>
      </c>
      <c r="Q8" s="292"/>
      <c r="R8" s="292"/>
      <c r="S8" s="292" t="s">
        <v>4</v>
      </c>
      <c r="T8" s="292"/>
      <c r="U8" s="292"/>
      <c r="V8" s="292" t="s">
        <v>4</v>
      </c>
      <c r="W8" s="292"/>
      <c r="X8" s="292"/>
      <c r="Y8" s="292" t="s">
        <v>4</v>
      </c>
      <c r="Z8" s="292"/>
      <c r="AA8" s="292"/>
      <c r="AB8" s="292" t="s">
        <v>4</v>
      </c>
      <c r="AC8" s="292"/>
      <c r="AD8" s="292"/>
      <c r="AE8" s="292" t="s">
        <v>4</v>
      </c>
      <c r="AF8" s="292"/>
      <c r="AG8" s="292"/>
      <c r="AH8" s="292" t="s">
        <v>4</v>
      </c>
      <c r="AI8" s="292"/>
      <c r="AJ8" s="292"/>
      <c r="AK8" s="292" t="s">
        <v>4</v>
      </c>
      <c r="AL8" s="292"/>
      <c r="AM8" s="292"/>
      <c r="AN8" s="292" t="s">
        <v>4</v>
      </c>
      <c r="AO8" s="292"/>
      <c r="AP8" s="292"/>
      <c r="AQ8" s="292" t="s">
        <v>4</v>
      </c>
      <c r="AR8" s="292"/>
      <c r="AS8" s="292"/>
      <c r="AT8" s="292" t="s">
        <v>4</v>
      </c>
      <c r="AU8" s="292"/>
      <c r="AV8" s="292"/>
    </row>
    <row r="9" spans="1:48" x14ac:dyDescent="0.25">
      <c r="A9" s="300"/>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8.75" x14ac:dyDescent="0.25">
      <c r="A10" s="276" t="str">
        <f>'6.2. Паспорт фин осв ввод'!A11:AC11</f>
        <v>L_MODRZA1_2027_TNES</v>
      </c>
      <c r="B10" s="291"/>
      <c r="C10" s="291"/>
      <c r="D10" s="291" t="s">
        <v>358</v>
      </c>
      <c r="E10" s="291"/>
      <c r="F10" s="291"/>
      <c r="G10" s="291" t="s">
        <v>358</v>
      </c>
      <c r="H10" s="291"/>
      <c r="I10" s="291"/>
      <c r="J10" s="291" t="s">
        <v>358</v>
      </c>
      <c r="K10" s="291"/>
      <c r="L10" s="291"/>
      <c r="M10" s="291" t="s">
        <v>358</v>
      </c>
      <c r="N10" s="291"/>
      <c r="O10" s="291"/>
      <c r="P10" s="291" t="s">
        <v>358</v>
      </c>
      <c r="Q10" s="291"/>
      <c r="R10" s="291"/>
      <c r="S10" s="291" t="s">
        <v>358</v>
      </c>
      <c r="T10" s="291"/>
      <c r="U10" s="291"/>
      <c r="V10" s="291" t="s">
        <v>358</v>
      </c>
      <c r="W10" s="291"/>
      <c r="X10" s="291"/>
      <c r="Y10" s="291" t="s">
        <v>358</v>
      </c>
      <c r="Z10" s="291"/>
      <c r="AA10" s="291"/>
      <c r="AB10" s="291" t="s">
        <v>358</v>
      </c>
      <c r="AC10" s="291"/>
      <c r="AD10" s="291"/>
      <c r="AE10" s="291" t="s">
        <v>358</v>
      </c>
      <c r="AF10" s="291"/>
      <c r="AG10" s="291"/>
      <c r="AH10" s="291" t="s">
        <v>358</v>
      </c>
      <c r="AI10" s="291"/>
      <c r="AJ10" s="291"/>
      <c r="AK10" s="291" t="s">
        <v>358</v>
      </c>
      <c r="AL10" s="291"/>
      <c r="AM10" s="291"/>
      <c r="AN10" s="291" t="s">
        <v>358</v>
      </c>
      <c r="AO10" s="291"/>
      <c r="AP10" s="291"/>
      <c r="AQ10" s="291" t="s">
        <v>358</v>
      </c>
      <c r="AR10" s="291"/>
      <c r="AS10" s="291"/>
      <c r="AT10" s="291" t="s">
        <v>358</v>
      </c>
      <c r="AU10" s="291"/>
      <c r="AV10" s="291"/>
    </row>
    <row r="11" spans="1:48" ht="18.75" x14ac:dyDescent="0.25">
      <c r="A11" s="292" t="s">
        <v>3</v>
      </c>
      <c r="B11" s="292"/>
      <c r="C11" s="292"/>
      <c r="D11" s="292" t="s">
        <v>3</v>
      </c>
      <c r="E11" s="292"/>
      <c r="F11" s="292"/>
      <c r="G11" s="292" t="s">
        <v>3</v>
      </c>
      <c r="H11" s="292"/>
      <c r="I11" s="292"/>
      <c r="J11" s="292" t="s">
        <v>3</v>
      </c>
      <c r="K11" s="292"/>
      <c r="L11" s="292"/>
      <c r="M11" s="292" t="s">
        <v>3</v>
      </c>
      <c r="N11" s="292"/>
      <c r="O11" s="292"/>
      <c r="P11" s="292" t="s">
        <v>3</v>
      </c>
      <c r="Q11" s="292"/>
      <c r="R11" s="292"/>
      <c r="S11" s="292" t="s">
        <v>3</v>
      </c>
      <c r="T11" s="292"/>
      <c r="U11" s="292"/>
      <c r="V11" s="292" t="s">
        <v>3</v>
      </c>
      <c r="W11" s="292"/>
      <c r="X11" s="292"/>
      <c r="Y11" s="292" t="s">
        <v>3</v>
      </c>
      <c r="Z11" s="292"/>
      <c r="AA11" s="292"/>
      <c r="AB11" s="292" t="s">
        <v>3</v>
      </c>
      <c r="AC11" s="292"/>
      <c r="AD11" s="292"/>
      <c r="AE11" s="292" t="s">
        <v>3</v>
      </c>
      <c r="AF11" s="292"/>
      <c r="AG11" s="292"/>
      <c r="AH11" s="292" t="s">
        <v>3</v>
      </c>
      <c r="AI11" s="292"/>
      <c r="AJ11" s="292"/>
      <c r="AK11" s="292" t="s">
        <v>3</v>
      </c>
      <c r="AL11" s="292"/>
      <c r="AM11" s="292"/>
      <c r="AN11" s="292" t="s">
        <v>3</v>
      </c>
      <c r="AO11" s="292"/>
      <c r="AP11" s="292"/>
      <c r="AQ11" s="292" t="s">
        <v>3</v>
      </c>
      <c r="AR11" s="292"/>
      <c r="AS11" s="292"/>
      <c r="AT11" s="292" t="s">
        <v>3</v>
      </c>
      <c r="AU11" s="292"/>
      <c r="AV11" s="292"/>
    </row>
    <row r="12" spans="1:48" x14ac:dyDescent="0.25">
      <c r="A12" s="300"/>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42" customHeight="1" x14ac:dyDescent="0.25">
      <c r="A13" s="276" t="str">
        <f>'1. паспорт местоположение'!A15:C15</f>
        <v>Модернизация микропроцессорной защиты на подстанции № 1 Островная Нижнекамского района Республики Татарстан</v>
      </c>
      <c r="B13" s="276"/>
      <c r="C13" s="276"/>
      <c r="D13" s="276" t="s">
        <v>359</v>
      </c>
      <c r="E13" s="276"/>
      <c r="F13" s="276"/>
      <c r="G13" s="276" t="s">
        <v>359</v>
      </c>
      <c r="H13" s="276"/>
      <c r="I13" s="276"/>
      <c r="J13" s="276" t="s">
        <v>359</v>
      </c>
      <c r="K13" s="276"/>
      <c r="L13" s="276"/>
      <c r="M13" s="276" t="s">
        <v>359</v>
      </c>
      <c r="N13" s="276"/>
      <c r="O13" s="276"/>
      <c r="P13" s="276" t="s">
        <v>359</v>
      </c>
      <c r="Q13" s="276"/>
      <c r="R13" s="276"/>
      <c r="S13" s="276" t="s">
        <v>359</v>
      </c>
      <c r="T13" s="276"/>
      <c r="U13" s="276"/>
      <c r="V13" s="276" t="s">
        <v>359</v>
      </c>
      <c r="W13" s="276"/>
      <c r="X13" s="276"/>
      <c r="Y13" s="276" t="s">
        <v>359</v>
      </c>
      <c r="Z13" s="276"/>
      <c r="AA13" s="276"/>
      <c r="AB13" s="276" t="s">
        <v>359</v>
      </c>
      <c r="AC13" s="276"/>
      <c r="AD13" s="276"/>
      <c r="AE13" s="276" t="s">
        <v>359</v>
      </c>
      <c r="AF13" s="276"/>
      <c r="AG13" s="276"/>
      <c r="AH13" s="276" t="s">
        <v>359</v>
      </c>
      <c r="AI13" s="276"/>
      <c r="AJ13" s="276"/>
      <c r="AK13" s="276" t="s">
        <v>359</v>
      </c>
      <c r="AL13" s="276"/>
      <c r="AM13" s="276"/>
      <c r="AN13" s="276" t="s">
        <v>359</v>
      </c>
      <c r="AO13" s="276"/>
      <c r="AP13" s="276"/>
      <c r="AQ13" s="276" t="s">
        <v>359</v>
      </c>
      <c r="AR13" s="276"/>
      <c r="AS13" s="276"/>
      <c r="AT13" s="276" t="s">
        <v>359</v>
      </c>
      <c r="AU13" s="276"/>
      <c r="AV13" s="276"/>
    </row>
    <row r="14" spans="1:48" ht="18.75" x14ac:dyDescent="0.25">
      <c r="A14" s="279" t="s">
        <v>2</v>
      </c>
      <c r="B14" s="279"/>
      <c r="C14" s="279"/>
      <c r="D14" s="279" t="s">
        <v>2</v>
      </c>
      <c r="E14" s="279"/>
      <c r="F14" s="279"/>
      <c r="G14" s="279" t="s">
        <v>2</v>
      </c>
      <c r="H14" s="279"/>
      <c r="I14" s="279"/>
      <c r="J14" s="279" t="s">
        <v>2</v>
      </c>
      <c r="K14" s="279"/>
      <c r="L14" s="279"/>
      <c r="M14" s="279" t="s">
        <v>2</v>
      </c>
      <c r="N14" s="279"/>
      <c r="O14" s="279"/>
      <c r="P14" s="279" t="s">
        <v>2</v>
      </c>
      <c r="Q14" s="279"/>
      <c r="R14" s="279"/>
      <c r="S14" s="279" t="s">
        <v>2</v>
      </c>
      <c r="T14" s="279"/>
      <c r="U14" s="279"/>
      <c r="V14" s="279" t="s">
        <v>2</v>
      </c>
      <c r="W14" s="279"/>
      <c r="X14" s="279"/>
      <c r="Y14" s="279" t="s">
        <v>2</v>
      </c>
      <c r="Z14" s="279"/>
      <c r="AA14" s="279"/>
      <c r="AB14" s="279" t="s">
        <v>2</v>
      </c>
      <c r="AC14" s="279"/>
      <c r="AD14" s="279"/>
      <c r="AE14" s="279" t="s">
        <v>2</v>
      </c>
      <c r="AF14" s="279"/>
      <c r="AG14" s="279"/>
      <c r="AH14" s="279" t="s">
        <v>2</v>
      </c>
      <c r="AI14" s="279"/>
      <c r="AJ14" s="279"/>
      <c r="AK14" s="279" t="s">
        <v>2</v>
      </c>
      <c r="AL14" s="279"/>
      <c r="AM14" s="279"/>
      <c r="AN14" s="279" t="s">
        <v>2</v>
      </c>
      <c r="AO14" s="279"/>
      <c r="AP14" s="279"/>
      <c r="AQ14" s="279" t="s">
        <v>2</v>
      </c>
      <c r="AR14" s="279"/>
      <c r="AS14" s="279"/>
      <c r="AT14" s="279" t="s">
        <v>2</v>
      </c>
      <c r="AU14" s="279"/>
      <c r="AV14" s="279"/>
    </row>
    <row r="15" spans="1:48" x14ac:dyDescent="0.25">
      <c r="A15" s="300"/>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row>
    <row r="18" spans="1:48" ht="14.25" customHeight="1"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row>
    <row r="20" spans="1:48" s="21"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s="21" customFormat="1" x14ac:dyDescent="0.25">
      <c r="A21" s="426" t="s">
        <v>337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1" customFormat="1" ht="58.5" customHeight="1" x14ac:dyDescent="0.25">
      <c r="A22" s="423" t="s">
        <v>48</v>
      </c>
      <c r="B22" s="428" t="s">
        <v>20</v>
      </c>
      <c r="C22" s="423" t="s">
        <v>47</v>
      </c>
      <c r="D22" s="423" t="s">
        <v>46</v>
      </c>
      <c r="E22" s="431" t="s">
        <v>346</v>
      </c>
      <c r="F22" s="432"/>
      <c r="G22" s="432"/>
      <c r="H22" s="432"/>
      <c r="I22" s="432"/>
      <c r="J22" s="432"/>
      <c r="K22" s="432"/>
      <c r="L22" s="433"/>
      <c r="M22" s="423" t="s">
        <v>45</v>
      </c>
      <c r="N22" s="423" t="s">
        <v>44</v>
      </c>
      <c r="O22" s="423" t="s">
        <v>43</v>
      </c>
      <c r="P22" s="422" t="s">
        <v>208</v>
      </c>
      <c r="Q22" s="422" t="s">
        <v>42</v>
      </c>
      <c r="R22" s="422" t="s">
        <v>41</v>
      </c>
      <c r="S22" s="422" t="s">
        <v>40</v>
      </c>
      <c r="T22" s="422"/>
      <c r="U22" s="436" t="s">
        <v>39</v>
      </c>
      <c r="V22" s="436" t="s">
        <v>38</v>
      </c>
      <c r="W22" s="422" t="s">
        <v>37</v>
      </c>
      <c r="X22" s="422" t="s">
        <v>36</v>
      </c>
      <c r="Y22" s="422" t="s">
        <v>35</v>
      </c>
      <c r="Z22" s="447" t="s">
        <v>34</v>
      </c>
      <c r="AA22" s="422" t="s">
        <v>33</v>
      </c>
      <c r="AB22" s="422" t="s">
        <v>32</v>
      </c>
      <c r="AC22" s="422" t="s">
        <v>31</v>
      </c>
      <c r="AD22" s="422" t="s">
        <v>30</v>
      </c>
      <c r="AE22" s="422" t="s">
        <v>29</v>
      </c>
      <c r="AF22" s="422" t="s">
        <v>28</v>
      </c>
      <c r="AG22" s="422"/>
      <c r="AH22" s="422"/>
      <c r="AI22" s="422"/>
      <c r="AJ22" s="422"/>
      <c r="AK22" s="422"/>
      <c r="AL22" s="422" t="s">
        <v>27</v>
      </c>
      <c r="AM22" s="422"/>
      <c r="AN22" s="422"/>
      <c r="AO22" s="422"/>
      <c r="AP22" s="422" t="s">
        <v>26</v>
      </c>
      <c r="AQ22" s="422"/>
      <c r="AR22" s="422" t="s">
        <v>25</v>
      </c>
      <c r="AS22" s="422" t="s">
        <v>24</v>
      </c>
      <c r="AT22" s="422" t="s">
        <v>23</v>
      </c>
      <c r="AU22" s="422" t="s">
        <v>22</v>
      </c>
      <c r="AV22" s="434" t="s">
        <v>21</v>
      </c>
    </row>
    <row r="23" spans="1:48" s="21" customFormat="1" ht="64.5" customHeight="1" x14ac:dyDescent="0.25">
      <c r="A23" s="427"/>
      <c r="B23" s="429"/>
      <c r="C23" s="427"/>
      <c r="D23" s="427"/>
      <c r="E23" s="439" t="s">
        <v>19</v>
      </c>
      <c r="F23" s="441" t="s">
        <v>105</v>
      </c>
      <c r="G23" s="441" t="s">
        <v>104</v>
      </c>
      <c r="H23" s="441" t="s">
        <v>103</v>
      </c>
      <c r="I23" s="445" t="s">
        <v>262</v>
      </c>
      <c r="J23" s="445" t="s">
        <v>263</v>
      </c>
      <c r="K23" s="445" t="s">
        <v>264</v>
      </c>
      <c r="L23" s="441" t="s">
        <v>72</v>
      </c>
      <c r="M23" s="427"/>
      <c r="N23" s="427"/>
      <c r="O23" s="427"/>
      <c r="P23" s="422"/>
      <c r="Q23" s="422"/>
      <c r="R23" s="422"/>
      <c r="S23" s="443" t="s">
        <v>0</v>
      </c>
      <c r="T23" s="443" t="s">
        <v>7</v>
      </c>
      <c r="U23" s="436"/>
      <c r="V23" s="436"/>
      <c r="W23" s="422"/>
      <c r="X23" s="422"/>
      <c r="Y23" s="422"/>
      <c r="Z23" s="422"/>
      <c r="AA23" s="422"/>
      <c r="AB23" s="422"/>
      <c r="AC23" s="422"/>
      <c r="AD23" s="422"/>
      <c r="AE23" s="422"/>
      <c r="AF23" s="422" t="s">
        <v>18</v>
      </c>
      <c r="AG23" s="422"/>
      <c r="AH23" s="422" t="s">
        <v>17</v>
      </c>
      <c r="AI23" s="422"/>
      <c r="AJ23" s="423" t="s">
        <v>16</v>
      </c>
      <c r="AK23" s="423" t="s">
        <v>15</v>
      </c>
      <c r="AL23" s="423" t="s">
        <v>14</v>
      </c>
      <c r="AM23" s="423" t="s">
        <v>13</v>
      </c>
      <c r="AN23" s="423" t="s">
        <v>12</v>
      </c>
      <c r="AO23" s="423" t="s">
        <v>11</v>
      </c>
      <c r="AP23" s="423" t="s">
        <v>10</v>
      </c>
      <c r="AQ23" s="437" t="s">
        <v>7</v>
      </c>
      <c r="AR23" s="422"/>
      <c r="AS23" s="422"/>
      <c r="AT23" s="422"/>
      <c r="AU23" s="422"/>
      <c r="AV23" s="435"/>
    </row>
    <row r="24" spans="1:48" s="21" customFormat="1" ht="96.75" customHeight="1" x14ac:dyDescent="0.25">
      <c r="A24" s="424"/>
      <c r="B24" s="430"/>
      <c r="C24" s="424"/>
      <c r="D24" s="424"/>
      <c r="E24" s="440"/>
      <c r="F24" s="442"/>
      <c r="G24" s="442"/>
      <c r="H24" s="442"/>
      <c r="I24" s="446"/>
      <c r="J24" s="446"/>
      <c r="K24" s="446"/>
      <c r="L24" s="442"/>
      <c r="M24" s="424"/>
      <c r="N24" s="424"/>
      <c r="O24" s="424"/>
      <c r="P24" s="422"/>
      <c r="Q24" s="422"/>
      <c r="R24" s="422"/>
      <c r="S24" s="444"/>
      <c r="T24" s="444"/>
      <c r="U24" s="436"/>
      <c r="V24" s="436"/>
      <c r="W24" s="422"/>
      <c r="X24" s="422"/>
      <c r="Y24" s="422"/>
      <c r="Z24" s="422"/>
      <c r="AA24" s="422"/>
      <c r="AB24" s="422"/>
      <c r="AC24" s="422"/>
      <c r="AD24" s="422"/>
      <c r="AE24" s="422"/>
      <c r="AF24" s="100" t="s">
        <v>9</v>
      </c>
      <c r="AG24" s="100" t="s">
        <v>8</v>
      </c>
      <c r="AH24" s="101" t="s">
        <v>0</v>
      </c>
      <c r="AI24" s="101" t="s">
        <v>7</v>
      </c>
      <c r="AJ24" s="424"/>
      <c r="AK24" s="424"/>
      <c r="AL24" s="424"/>
      <c r="AM24" s="424"/>
      <c r="AN24" s="424"/>
      <c r="AO24" s="424"/>
      <c r="AP24" s="424"/>
      <c r="AQ24" s="438"/>
      <c r="AR24" s="422"/>
      <c r="AS24" s="422"/>
      <c r="AT24" s="422"/>
      <c r="AU24" s="422"/>
      <c r="AV24" s="435"/>
    </row>
    <row r="25" spans="1:48" s="18"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8" customFormat="1" ht="11.25" x14ac:dyDescent="0.2">
      <c r="A26" s="19" t="s">
        <v>361</v>
      </c>
      <c r="B26" s="19" t="s">
        <v>361</v>
      </c>
      <c r="C26" s="19" t="s">
        <v>361</v>
      </c>
      <c r="D26" s="19" t="s">
        <v>361</v>
      </c>
      <c r="E26" s="19" t="s">
        <v>361</v>
      </c>
      <c r="F26" s="19" t="s">
        <v>361</v>
      </c>
      <c r="G26" s="19" t="s">
        <v>361</v>
      </c>
      <c r="H26" s="19" t="s">
        <v>361</v>
      </c>
      <c r="I26" s="19" t="s">
        <v>361</v>
      </c>
      <c r="J26" s="19" t="s">
        <v>361</v>
      </c>
      <c r="K26" s="19" t="s">
        <v>361</v>
      </c>
      <c r="L26" s="19" t="s">
        <v>361</v>
      </c>
      <c r="M26" s="19" t="s">
        <v>361</v>
      </c>
      <c r="N26" s="19" t="s">
        <v>361</v>
      </c>
      <c r="O26" s="19" t="s">
        <v>361</v>
      </c>
      <c r="P26" s="19" t="s">
        <v>361</v>
      </c>
      <c r="Q26" s="19" t="s">
        <v>361</v>
      </c>
      <c r="R26" s="19" t="s">
        <v>361</v>
      </c>
      <c r="S26" s="19" t="s">
        <v>361</v>
      </c>
      <c r="T26" s="19" t="s">
        <v>361</v>
      </c>
      <c r="U26" s="19" t="s">
        <v>361</v>
      </c>
      <c r="V26" s="19" t="s">
        <v>361</v>
      </c>
      <c r="W26" s="19" t="s">
        <v>361</v>
      </c>
      <c r="X26" s="19" t="s">
        <v>361</v>
      </c>
      <c r="Y26" s="19" t="s">
        <v>361</v>
      </c>
      <c r="Z26" s="19" t="s">
        <v>361</v>
      </c>
      <c r="AA26" s="19" t="s">
        <v>361</v>
      </c>
      <c r="AB26" s="19" t="s">
        <v>361</v>
      </c>
      <c r="AC26" s="19" t="s">
        <v>361</v>
      </c>
      <c r="AD26" s="19" t="s">
        <v>361</v>
      </c>
      <c r="AE26" s="19" t="s">
        <v>361</v>
      </c>
      <c r="AF26" s="19" t="s">
        <v>361</v>
      </c>
      <c r="AG26" s="19" t="s">
        <v>361</v>
      </c>
      <c r="AH26" s="19" t="s">
        <v>361</v>
      </c>
      <c r="AI26" s="19" t="s">
        <v>361</v>
      </c>
      <c r="AJ26" s="19" t="s">
        <v>361</v>
      </c>
      <c r="AK26" s="19" t="s">
        <v>361</v>
      </c>
      <c r="AL26" s="19" t="s">
        <v>361</v>
      </c>
      <c r="AM26" s="19" t="s">
        <v>361</v>
      </c>
      <c r="AN26" s="19" t="s">
        <v>361</v>
      </c>
      <c r="AO26" s="19" t="s">
        <v>361</v>
      </c>
      <c r="AP26" s="19" t="s">
        <v>361</v>
      </c>
      <c r="AQ26" s="19" t="s">
        <v>361</v>
      </c>
      <c r="AR26" s="19" t="s">
        <v>361</v>
      </c>
      <c r="AS26" s="19" t="s">
        <v>361</v>
      </c>
      <c r="AT26" s="19" t="s">
        <v>361</v>
      </c>
      <c r="AU26" s="19" t="s">
        <v>361</v>
      </c>
      <c r="AV26" s="19" t="s">
        <v>361</v>
      </c>
    </row>
  </sheetData>
  <mergeCells count="67">
    <mergeCell ref="AK23:AK24"/>
    <mergeCell ref="F23:F24"/>
    <mergeCell ref="G23:G24"/>
    <mergeCell ref="H23:H24"/>
    <mergeCell ref="K23:K24"/>
    <mergeCell ref="I23:I24"/>
    <mergeCell ref="J23:J24"/>
    <mergeCell ref="AA22:AA24"/>
    <mergeCell ref="X22:X24"/>
    <mergeCell ref="P22:P24"/>
    <mergeCell ref="Z22:Z24"/>
    <mergeCell ref="T23:T24"/>
    <mergeCell ref="Y22:Y24"/>
    <mergeCell ref="S22:T22"/>
    <mergeCell ref="E23:E24"/>
    <mergeCell ref="L23:L24"/>
    <mergeCell ref="S23:S24"/>
    <mergeCell ref="AB22:AB24"/>
    <mergeCell ref="AC22:AC24"/>
    <mergeCell ref="N22:N24"/>
    <mergeCell ref="O22:O24"/>
    <mergeCell ref="R22:R24"/>
    <mergeCell ref="AV22:AV24"/>
    <mergeCell ref="U22:U24"/>
    <mergeCell ref="V22:V24"/>
    <mergeCell ref="AQ23:AQ24"/>
    <mergeCell ref="AL23:AL24"/>
    <mergeCell ref="AM23:AM24"/>
    <mergeCell ref="AR22:AR24"/>
    <mergeCell ref="AS22:AS24"/>
    <mergeCell ref="AT22:AT24"/>
    <mergeCell ref="AO23:AO24"/>
    <mergeCell ref="AP23:AP24"/>
    <mergeCell ref="AL22:AO22"/>
    <mergeCell ref="AP22:AQ22"/>
    <mergeCell ref="AD22:AD24"/>
    <mergeCell ref="AN23:AN24"/>
    <mergeCell ref="AF22:AK22"/>
    <mergeCell ref="AU22:AU24"/>
    <mergeCell ref="AF23:AG23"/>
    <mergeCell ref="AH23:AI23"/>
    <mergeCell ref="AJ23:AJ24"/>
    <mergeCell ref="A19:AV19"/>
    <mergeCell ref="A20:AV20"/>
    <mergeCell ref="A21:AV21"/>
    <mergeCell ref="A22:A24"/>
    <mergeCell ref="C22:C24"/>
    <mergeCell ref="D22:D24"/>
    <mergeCell ref="B22:B24"/>
    <mergeCell ref="E22:L22"/>
    <mergeCell ref="M22:M24"/>
    <mergeCell ref="AE22:AE24"/>
    <mergeCell ref="W22:W24"/>
    <mergeCell ref="Q22:Q24"/>
    <mergeCell ref="A5:AV5"/>
    <mergeCell ref="A16:AV16"/>
    <mergeCell ref="A12:AV12"/>
    <mergeCell ref="A13:AV13"/>
    <mergeCell ref="A14:AV14"/>
    <mergeCell ref="A15:AV15"/>
    <mergeCell ref="A11:AV11"/>
    <mergeCell ref="A18:AV18"/>
    <mergeCell ref="A17:AV17"/>
    <mergeCell ref="A7:AV7"/>
    <mergeCell ref="A8:AV8"/>
    <mergeCell ref="A9:AV9"/>
    <mergeCell ref="A10:AV10"/>
  </mergeCells>
  <phoneticPr fontId="0" type="noConversion"/>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5" zoomScale="85" zoomScaleNormal="90" zoomScaleSheetLayoutView="85" workbookViewId="0">
      <selection activeCell="A23" sqref="A23:B32"/>
    </sheetView>
  </sheetViews>
  <sheetFormatPr defaultRowHeight="15.75" x14ac:dyDescent="0.25"/>
  <cols>
    <col min="1" max="2" width="66.140625" style="73" customWidth="1"/>
    <col min="3" max="16384" width="9.140625" style="74"/>
  </cols>
  <sheetData>
    <row r="1" spans="1:8" ht="18.75" x14ac:dyDescent="0.25">
      <c r="B1" s="32" t="s">
        <v>65</v>
      </c>
    </row>
    <row r="2" spans="1:8" ht="18.75" x14ac:dyDescent="0.3">
      <c r="B2" s="13" t="s">
        <v>6</v>
      </c>
    </row>
    <row r="3" spans="1:8" ht="18.75" x14ac:dyDescent="0.3">
      <c r="B3" s="13" t="s">
        <v>353</v>
      </c>
    </row>
    <row r="4" spans="1:8" x14ac:dyDescent="0.25">
      <c r="B4" s="33"/>
    </row>
    <row r="5" spans="1:8" ht="18.75" x14ac:dyDescent="0.3">
      <c r="A5" s="456" t="str">
        <f>'1. паспорт местоположение'!A5:C5</f>
        <v>Год раскрытия информации: 2026 год</v>
      </c>
      <c r="B5" s="456"/>
      <c r="C5" s="53"/>
      <c r="D5" s="53"/>
      <c r="E5" s="53"/>
      <c r="F5" s="53"/>
      <c r="G5" s="53"/>
      <c r="H5" s="53"/>
    </row>
    <row r="6" spans="1:8" ht="18.75" x14ac:dyDescent="0.3">
      <c r="A6" s="102"/>
      <c r="B6" s="102"/>
      <c r="C6" s="102"/>
      <c r="D6" s="102"/>
      <c r="E6" s="102"/>
      <c r="F6" s="102"/>
      <c r="G6" s="102"/>
      <c r="H6" s="102"/>
    </row>
    <row r="7" spans="1:8" ht="18.75" x14ac:dyDescent="0.25">
      <c r="A7" s="292" t="s">
        <v>5</v>
      </c>
      <c r="B7" s="292"/>
      <c r="C7" s="11"/>
      <c r="D7" s="11"/>
      <c r="E7" s="11"/>
      <c r="F7" s="11"/>
      <c r="G7" s="11"/>
      <c r="H7" s="11"/>
    </row>
    <row r="8" spans="1:8" ht="18.75" x14ac:dyDescent="0.25">
      <c r="A8" s="11"/>
      <c r="B8" s="11"/>
      <c r="C8" s="11"/>
      <c r="D8" s="11"/>
      <c r="E8" s="11"/>
      <c r="F8" s="11"/>
      <c r="G8" s="11"/>
      <c r="H8" s="11"/>
    </row>
    <row r="9" spans="1:8" ht="18.75" x14ac:dyDescent="0.25">
      <c r="A9" s="276" t="s">
        <v>499</v>
      </c>
      <c r="B9" s="276"/>
      <c r="C9" s="6"/>
      <c r="D9" s="6"/>
      <c r="E9" s="6"/>
      <c r="F9" s="6"/>
      <c r="G9" s="6"/>
      <c r="H9" s="6"/>
    </row>
    <row r="10" spans="1:8" x14ac:dyDescent="0.25">
      <c r="A10" s="280" t="s">
        <v>4</v>
      </c>
      <c r="B10" s="280"/>
      <c r="C10" s="4"/>
      <c r="D10" s="4"/>
      <c r="E10" s="4"/>
      <c r="F10" s="4"/>
      <c r="G10" s="4"/>
      <c r="H10" s="4"/>
    </row>
    <row r="11" spans="1:8" ht="18.75" x14ac:dyDescent="0.25">
      <c r="A11" s="11"/>
      <c r="B11" s="11"/>
      <c r="C11" s="11"/>
      <c r="D11" s="11"/>
      <c r="E11" s="11"/>
      <c r="F11" s="11"/>
      <c r="G11" s="11"/>
      <c r="H11" s="11"/>
    </row>
    <row r="12" spans="1:8" ht="30.75" customHeight="1" x14ac:dyDescent="0.25">
      <c r="A12" s="396" t="str">
        <f>'1. паспорт местоположение'!A12:C12</f>
        <v>L_MODRZA1_2027_TNES</v>
      </c>
      <c r="B12" s="396"/>
      <c r="C12" s="6"/>
      <c r="D12" s="6"/>
      <c r="E12" s="6"/>
      <c r="F12" s="6"/>
      <c r="G12" s="6"/>
      <c r="H12" s="6"/>
    </row>
    <row r="13" spans="1:8" x14ac:dyDescent="0.25">
      <c r="A13" s="280" t="s">
        <v>3</v>
      </c>
      <c r="B13" s="280"/>
      <c r="C13" s="4"/>
      <c r="D13" s="4"/>
      <c r="E13" s="4"/>
      <c r="F13" s="4"/>
      <c r="G13" s="4"/>
      <c r="H13" s="4"/>
    </row>
    <row r="14" spans="1:8" ht="18.75" x14ac:dyDescent="0.25">
      <c r="A14" s="9"/>
      <c r="B14" s="9"/>
      <c r="C14" s="9"/>
      <c r="D14" s="9"/>
      <c r="E14" s="9"/>
      <c r="F14" s="9"/>
      <c r="G14" s="9"/>
      <c r="H14" s="9"/>
    </row>
    <row r="15" spans="1:8" ht="39" customHeight="1" x14ac:dyDescent="0.25">
      <c r="A15" s="290" t="str">
        <f>'1. паспорт местоположение'!A15:C15</f>
        <v>Модернизация микропроцессорной защиты на подстанции № 1 Островная Нижнекамского района Республики Татарстан</v>
      </c>
      <c r="B15" s="290"/>
      <c r="C15" s="6"/>
      <c r="D15" s="6"/>
      <c r="E15" s="6"/>
      <c r="F15" s="6"/>
      <c r="G15" s="6"/>
      <c r="H15" s="6"/>
    </row>
    <row r="16" spans="1:8" x14ac:dyDescent="0.25">
      <c r="A16" s="280" t="s">
        <v>2</v>
      </c>
      <c r="B16" s="280"/>
      <c r="C16" s="4"/>
      <c r="D16" s="4"/>
      <c r="E16" s="4"/>
      <c r="F16" s="4"/>
      <c r="G16" s="4"/>
      <c r="H16" s="4"/>
    </row>
    <row r="17" spans="1:2" x14ac:dyDescent="0.25">
      <c r="B17" s="75"/>
    </row>
    <row r="18" spans="1:2" ht="33.75" customHeight="1" x14ac:dyDescent="0.25">
      <c r="A18" s="451" t="s">
        <v>338</v>
      </c>
      <c r="B18" s="452"/>
    </row>
    <row r="19" spans="1:2" x14ac:dyDescent="0.25">
      <c r="B19" s="33"/>
    </row>
    <row r="20" spans="1:2" ht="16.5" thickBot="1" x14ac:dyDescent="0.3">
      <c r="B20" s="76"/>
    </row>
    <row r="21" spans="1:2" ht="29.25" customHeight="1" thickBot="1" x14ac:dyDescent="0.3">
      <c r="A21" s="120" t="s">
        <v>213</v>
      </c>
      <c r="B21" s="78" t="str">
        <f>A15</f>
        <v>Модернизация микропроцессорной защиты на подстанции № 1 Островная Нижнекамского района Республики Татарстан</v>
      </c>
    </row>
    <row r="22" spans="1:2" ht="16.5" thickBot="1" x14ac:dyDescent="0.3">
      <c r="A22" s="77" t="s">
        <v>214</v>
      </c>
      <c r="B22" s="78" t="s">
        <v>546</v>
      </c>
    </row>
    <row r="23" spans="1:2" ht="16.5" thickBot="1" x14ac:dyDescent="0.3">
      <c r="A23" s="77" t="s">
        <v>210</v>
      </c>
      <c r="B23" s="224" t="s">
        <v>545</v>
      </c>
    </row>
    <row r="24" spans="1:2" ht="16.5" thickBot="1" x14ac:dyDescent="0.3">
      <c r="A24" s="77" t="s">
        <v>215</v>
      </c>
      <c r="B24" s="114" t="s">
        <v>360</v>
      </c>
    </row>
    <row r="25" spans="1:2" ht="16.5" thickBot="1" x14ac:dyDescent="0.3">
      <c r="A25" s="79" t="s">
        <v>216</v>
      </c>
      <c r="B25" s="114" t="s">
        <v>507</v>
      </c>
    </row>
    <row r="26" spans="1:2" ht="16.5" thickBot="1" x14ac:dyDescent="0.3">
      <c r="A26" s="80" t="s">
        <v>217</v>
      </c>
      <c r="B26" s="457" t="s">
        <v>506</v>
      </c>
    </row>
    <row r="27" spans="1:2" ht="29.25" thickBot="1" x14ac:dyDescent="0.3">
      <c r="A27" s="458" t="s">
        <v>518</v>
      </c>
      <c r="B27" s="459">
        <f>'6.2. Паспорт фин осв ввод'!T24</f>
        <v>0</v>
      </c>
    </row>
    <row r="28" spans="1:2" ht="16.5" thickBot="1" x14ac:dyDescent="0.3">
      <c r="A28" s="82" t="s">
        <v>218</v>
      </c>
      <c r="B28" s="82" t="s">
        <v>555</v>
      </c>
    </row>
    <row r="29" spans="1:2" ht="29.25" thickBot="1" x14ac:dyDescent="0.3">
      <c r="A29" s="87" t="s">
        <v>219</v>
      </c>
      <c r="B29" s="82" t="s">
        <v>360</v>
      </c>
    </row>
    <row r="30" spans="1:2" ht="29.25" thickBot="1" x14ac:dyDescent="0.3">
      <c r="A30" s="87" t="s">
        <v>220</v>
      </c>
      <c r="B30" s="82" t="s">
        <v>360</v>
      </c>
    </row>
    <row r="31" spans="1:2" ht="16.5" thickBot="1" x14ac:dyDescent="0.3">
      <c r="A31" s="82" t="s">
        <v>221</v>
      </c>
      <c r="B31" s="82" t="s">
        <v>360</v>
      </c>
    </row>
    <row r="32" spans="1:2" ht="29.25" thickBot="1" x14ac:dyDescent="0.3">
      <c r="A32" s="87" t="s">
        <v>222</v>
      </c>
      <c r="B32" s="82" t="s">
        <v>360</v>
      </c>
    </row>
    <row r="33" spans="1:2" ht="16.5" thickBot="1" x14ac:dyDescent="0.3">
      <c r="A33" s="82" t="s">
        <v>223</v>
      </c>
      <c r="B33" s="82" t="s">
        <v>360</v>
      </c>
    </row>
    <row r="34" spans="1:2" ht="16.5" thickBot="1" x14ac:dyDescent="0.3">
      <c r="A34" s="82" t="s">
        <v>224</v>
      </c>
      <c r="B34" s="82" t="s">
        <v>360</v>
      </c>
    </row>
    <row r="35" spans="1:2" ht="16.5" thickBot="1" x14ac:dyDescent="0.3">
      <c r="A35" s="82" t="s">
        <v>225</v>
      </c>
      <c r="B35" s="82" t="s">
        <v>360</v>
      </c>
    </row>
    <row r="36" spans="1:2" ht="16.5" thickBot="1" x14ac:dyDescent="0.3">
      <c r="A36" s="82" t="s">
        <v>226</v>
      </c>
      <c r="B36" s="82" t="s">
        <v>360</v>
      </c>
    </row>
    <row r="37" spans="1:2" ht="29.25" thickBot="1" x14ac:dyDescent="0.3">
      <c r="A37" s="87" t="s">
        <v>227</v>
      </c>
      <c r="B37" s="82"/>
    </row>
    <row r="38" spans="1:2" ht="16.5" thickBot="1" x14ac:dyDescent="0.3">
      <c r="A38" s="82" t="s">
        <v>223</v>
      </c>
      <c r="B38" s="82" t="s">
        <v>360</v>
      </c>
    </row>
    <row r="39" spans="1:2" ht="16.5" thickBot="1" x14ac:dyDescent="0.3">
      <c r="A39" s="82" t="s">
        <v>224</v>
      </c>
      <c r="B39" s="82" t="s">
        <v>360</v>
      </c>
    </row>
    <row r="40" spans="1:2" ht="16.5" thickBot="1" x14ac:dyDescent="0.3">
      <c r="A40" s="82" t="s">
        <v>225</v>
      </c>
      <c r="B40" s="82" t="s">
        <v>360</v>
      </c>
    </row>
    <row r="41" spans="1:2" ht="16.5" thickBot="1" x14ac:dyDescent="0.3">
      <c r="A41" s="82" t="s">
        <v>226</v>
      </c>
      <c r="B41" s="82" t="s">
        <v>360</v>
      </c>
    </row>
    <row r="42" spans="1:2" ht="29.25" thickBot="1" x14ac:dyDescent="0.3">
      <c r="A42" s="87" t="s">
        <v>228</v>
      </c>
      <c r="B42" s="82"/>
    </row>
    <row r="43" spans="1:2" ht="16.5" thickBot="1" x14ac:dyDescent="0.3">
      <c r="A43" s="82" t="s">
        <v>223</v>
      </c>
      <c r="B43" s="82" t="s">
        <v>360</v>
      </c>
    </row>
    <row r="44" spans="1:2" ht="16.5" thickBot="1" x14ac:dyDescent="0.3">
      <c r="A44" s="82" t="s">
        <v>224</v>
      </c>
      <c r="B44" s="82" t="s">
        <v>360</v>
      </c>
    </row>
    <row r="45" spans="1:2" ht="16.5" thickBot="1" x14ac:dyDescent="0.3">
      <c r="A45" s="82" t="s">
        <v>225</v>
      </c>
      <c r="B45" s="82" t="s">
        <v>360</v>
      </c>
    </row>
    <row r="46" spans="1:2" ht="16.5" thickBot="1" x14ac:dyDescent="0.3">
      <c r="A46" s="82" t="s">
        <v>226</v>
      </c>
      <c r="B46" s="82" t="s">
        <v>360</v>
      </c>
    </row>
    <row r="47" spans="1:2" ht="29.25" thickBot="1" x14ac:dyDescent="0.3">
      <c r="A47" s="81" t="s">
        <v>229</v>
      </c>
      <c r="B47" s="88"/>
    </row>
    <row r="48" spans="1:2" ht="16.5" thickBot="1" x14ac:dyDescent="0.3">
      <c r="A48" s="83" t="s">
        <v>221</v>
      </c>
      <c r="B48" s="82" t="s">
        <v>360</v>
      </c>
    </row>
    <row r="49" spans="1:2" ht="16.5" thickBot="1" x14ac:dyDescent="0.3">
      <c r="A49" s="83" t="s">
        <v>230</v>
      </c>
      <c r="B49" s="82" t="s">
        <v>360</v>
      </c>
    </row>
    <row r="50" spans="1:2" ht="16.5" thickBot="1" x14ac:dyDescent="0.3">
      <c r="A50" s="83" t="s">
        <v>231</v>
      </c>
      <c r="B50" s="82" t="s">
        <v>360</v>
      </c>
    </row>
    <row r="51" spans="1:2" ht="16.5" thickBot="1" x14ac:dyDescent="0.3">
      <c r="A51" s="83" t="s">
        <v>232</v>
      </c>
      <c r="B51" s="82" t="s">
        <v>360</v>
      </c>
    </row>
    <row r="52" spans="1:2" ht="16.5" thickBot="1" x14ac:dyDescent="0.3">
      <c r="A52" s="79" t="s">
        <v>233</v>
      </c>
      <c r="B52" s="82" t="s">
        <v>360</v>
      </c>
    </row>
    <row r="53" spans="1:2" ht="16.5" thickBot="1" x14ac:dyDescent="0.3">
      <c r="A53" s="79" t="s">
        <v>234</v>
      </c>
      <c r="B53" s="82" t="s">
        <v>360</v>
      </c>
    </row>
    <row r="54" spans="1:2" ht="16.5" thickBot="1" x14ac:dyDescent="0.3">
      <c r="A54" s="79" t="s">
        <v>235</v>
      </c>
      <c r="B54" s="82" t="s">
        <v>360</v>
      </c>
    </row>
    <row r="55" spans="1:2" ht="16.5" thickBot="1" x14ac:dyDescent="0.3">
      <c r="A55" s="80" t="s">
        <v>236</v>
      </c>
      <c r="B55" s="82" t="s">
        <v>360</v>
      </c>
    </row>
    <row r="56" spans="1:2" x14ac:dyDescent="0.25">
      <c r="A56" s="81" t="s">
        <v>237</v>
      </c>
      <c r="B56" s="453" t="s">
        <v>360</v>
      </c>
    </row>
    <row r="57" spans="1:2" x14ac:dyDescent="0.25">
      <c r="A57" s="85" t="s">
        <v>238</v>
      </c>
      <c r="B57" s="454"/>
    </row>
    <row r="58" spans="1:2" x14ac:dyDescent="0.25">
      <c r="A58" s="85" t="s">
        <v>239</v>
      </c>
      <c r="B58" s="454"/>
    </row>
    <row r="59" spans="1:2" x14ac:dyDescent="0.25">
      <c r="A59" s="85" t="s">
        <v>240</v>
      </c>
      <c r="B59" s="454"/>
    </row>
    <row r="60" spans="1:2" x14ac:dyDescent="0.25">
      <c r="A60" s="85" t="s">
        <v>241</v>
      </c>
      <c r="B60" s="454"/>
    </row>
    <row r="61" spans="1:2" ht="16.5" thickBot="1" x14ac:dyDescent="0.3">
      <c r="A61" s="86" t="s">
        <v>242</v>
      </c>
      <c r="B61" s="455"/>
    </row>
    <row r="62" spans="1:2" ht="30.75" thickBot="1" x14ac:dyDescent="0.3">
      <c r="A62" s="83" t="s">
        <v>243</v>
      </c>
      <c r="B62" s="84" t="s">
        <v>360</v>
      </c>
    </row>
    <row r="63" spans="1:2" ht="29.25" thickBot="1" x14ac:dyDescent="0.3">
      <c r="A63" s="79" t="s">
        <v>244</v>
      </c>
      <c r="B63" s="84" t="s">
        <v>360</v>
      </c>
    </row>
    <row r="64" spans="1:2" ht="16.5" thickBot="1" x14ac:dyDescent="0.3">
      <c r="A64" s="83" t="s">
        <v>221</v>
      </c>
      <c r="B64" s="84" t="s">
        <v>360</v>
      </c>
    </row>
    <row r="65" spans="1:2" ht="16.5" thickBot="1" x14ac:dyDescent="0.3">
      <c r="A65" s="83" t="s">
        <v>245</v>
      </c>
      <c r="B65" s="84" t="s">
        <v>360</v>
      </c>
    </row>
    <row r="66" spans="1:2" ht="16.5" thickBot="1" x14ac:dyDescent="0.3">
      <c r="A66" s="83" t="s">
        <v>246</v>
      </c>
      <c r="B66" s="84" t="s">
        <v>360</v>
      </c>
    </row>
    <row r="67" spans="1:2" ht="16.5" thickBot="1" x14ac:dyDescent="0.3">
      <c r="A67" s="90" t="s">
        <v>247</v>
      </c>
      <c r="B67" s="214" t="s">
        <v>360</v>
      </c>
    </row>
    <row r="68" spans="1:2" ht="16.5" thickBot="1" x14ac:dyDescent="0.3">
      <c r="A68" s="79" t="s">
        <v>248</v>
      </c>
      <c r="B68" s="89" t="s">
        <v>360</v>
      </c>
    </row>
    <row r="69" spans="1:2" ht="16.5" thickBot="1" x14ac:dyDescent="0.3">
      <c r="A69" s="85" t="s">
        <v>249</v>
      </c>
      <c r="B69" s="91" t="s">
        <v>361</v>
      </c>
    </row>
    <row r="70" spans="1:2" ht="16.5" thickBot="1" x14ac:dyDescent="0.3">
      <c r="A70" s="85" t="s">
        <v>250</v>
      </c>
      <c r="B70" s="91" t="s">
        <v>361</v>
      </c>
    </row>
    <row r="71" spans="1:2" ht="16.5" thickBot="1" x14ac:dyDescent="0.3">
      <c r="A71" s="85" t="s">
        <v>251</v>
      </c>
      <c r="B71" s="91" t="s">
        <v>361</v>
      </c>
    </row>
    <row r="72" spans="1:2" ht="29.25" thickBot="1" x14ac:dyDescent="0.3">
      <c r="A72" s="92" t="s">
        <v>252</v>
      </c>
      <c r="B72" s="220" t="s">
        <v>363</v>
      </c>
    </row>
    <row r="73" spans="1:2" ht="28.5" x14ac:dyDescent="0.25">
      <c r="A73" s="81" t="s">
        <v>253</v>
      </c>
      <c r="B73" s="448" t="s">
        <v>361</v>
      </c>
    </row>
    <row r="74" spans="1:2" x14ac:dyDescent="0.25">
      <c r="A74" s="85" t="s">
        <v>254</v>
      </c>
      <c r="B74" s="449"/>
    </row>
    <row r="75" spans="1:2" x14ac:dyDescent="0.25">
      <c r="A75" s="85" t="s">
        <v>255</v>
      </c>
      <c r="B75" s="449"/>
    </row>
    <row r="76" spans="1:2" x14ac:dyDescent="0.25">
      <c r="A76" s="85" t="s">
        <v>256</v>
      </c>
      <c r="B76" s="449"/>
    </row>
    <row r="77" spans="1:2" x14ac:dyDescent="0.25">
      <c r="A77" s="85" t="s">
        <v>257</v>
      </c>
      <c r="B77" s="449"/>
    </row>
    <row r="78" spans="1:2" ht="16.5" thickBot="1" x14ac:dyDescent="0.3">
      <c r="A78" s="93" t="s">
        <v>258</v>
      </c>
      <c r="B78" s="450"/>
    </row>
    <row r="81" spans="1:2" x14ac:dyDescent="0.25">
      <c r="A81" s="94"/>
      <c r="B81" s="95"/>
    </row>
    <row r="82" spans="1:2" x14ac:dyDescent="0.25">
      <c r="B82" s="96"/>
    </row>
    <row r="83" spans="1:2" x14ac:dyDescent="0.25">
      <c r="B83" s="97"/>
    </row>
  </sheetData>
  <mergeCells count="11">
    <mergeCell ref="A12:B12"/>
    <mergeCell ref="A5:B5"/>
    <mergeCell ref="A7:B7"/>
    <mergeCell ref="A9:B9"/>
    <mergeCell ref="A10:B10"/>
    <mergeCell ref="B73:B78"/>
    <mergeCell ref="A13:B13"/>
    <mergeCell ref="A15:B15"/>
    <mergeCell ref="A16:B16"/>
    <mergeCell ref="A18:B18"/>
    <mergeCell ref="B56:B61"/>
  </mergeCells>
  <phoneticPr fontId="0"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Хазиев Ильдар Наилович</cp:lastModifiedBy>
  <cp:lastPrinted>2015-11-30T14:18:17Z</cp:lastPrinted>
  <dcterms:created xsi:type="dcterms:W3CDTF">2015-08-16T15:31:05Z</dcterms:created>
  <dcterms:modified xsi:type="dcterms:W3CDTF">2026-04-22T10:45:10Z</dcterms:modified>
</cp:coreProperties>
</file>